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definedNames>
    <definedName name="_xlnm.Print_Area" localSheetId="0">Sheet1!$A$1:$J$97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<sst xmlns="http://schemas.openxmlformats.org/spreadsheetml/2006/main" count="128">
  <si>
    <r>
      <t>17-18</t>
    </r>
    <r>
      <rPr>
        <sz val="20"/>
        <rFont val="宋体"/>
        <charset val="134"/>
      </rPr>
      <t>学年第一学期教材预订清单</t>
    </r>
  </si>
  <si>
    <r>
      <t>书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号</t>
    </r>
  </si>
  <si>
    <r>
      <t xml:space="preserve">       </t>
    </r>
    <r>
      <rPr>
        <sz val="12"/>
        <rFont val="宋体"/>
        <charset val="134"/>
      </rPr>
      <t>书</t>
    </r>
    <r>
      <rPr>
        <sz val="12"/>
        <rFont val="Times New Roman"/>
        <charset val="134"/>
      </rPr>
      <t xml:space="preserve">   </t>
    </r>
    <r>
      <rPr>
        <sz val="12"/>
        <rFont val="宋体"/>
        <charset val="134"/>
      </rPr>
      <t>名</t>
    </r>
  </si>
  <si>
    <t>出版社</t>
  </si>
  <si>
    <t>单价</t>
  </si>
  <si>
    <t>需要</t>
  </si>
  <si>
    <t>库存</t>
  </si>
  <si>
    <t>缺额</t>
  </si>
  <si>
    <t>需购</t>
  </si>
  <si>
    <t>金额</t>
  </si>
  <si>
    <r>
      <t>汽车使用与日常养护（第二版</t>
    </r>
    <r>
      <rPr>
        <sz val="9"/>
        <rFont val="Times New Roman"/>
        <charset val="134"/>
      </rPr>
      <t>)</t>
    </r>
  </si>
  <si>
    <t>复旦大学</t>
  </si>
  <si>
    <t>汽车文化</t>
  </si>
  <si>
    <t>哈工大</t>
  </si>
  <si>
    <t>汽车文化（第二版）</t>
  </si>
  <si>
    <r>
      <t>多媒体应用技术</t>
    </r>
    <r>
      <rPr>
        <sz val="9"/>
        <rFont val="Times New Roman"/>
        <charset val="134"/>
      </rPr>
      <t>--</t>
    </r>
    <r>
      <rPr>
        <sz val="9"/>
        <rFont val="宋体"/>
        <charset val="134"/>
      </rPr>
      <t>项目与案例教程</t>
    </r>
  </si>
  <si>
    <r>
      <t>WIN7</t>
    </r>
    <r>
      <rPr>
        <sz val="9"/>
        <rFont val="宋体"/>
        <charset val="134"/>
      </rPr>
      <t>教程（中级）</t>
    </r>
  </si>
  <si>
    <t>科学</t>
  </si>
  <si>
    <r>
      <t>WIN7</t>
    </r>
    <r>
      <rPr>
        <sz val="9"/>
        <rFont val="宋体"/>
        <charset val="134"/>
      </rPr>
      <t>试题汇编（中级）</t>
    </r>
  </si>
  <si>
    <t>汽车机械与电气识图</t>
  </si>
  <si>
    <t>机械工业</t>
  </si>
  <si>
    <t>汽车机械与电气识图习题册</t>
  </si>
  <si>
    <t>天津科技</t>
  </si>
  <si>
    <t>公差配合与技术测量</t>
  </si>
  <si>
    <t>中国传媒</t>
  </si>
  <si>
    <t>电工电子技术（含实训）</t>
  </si>
  <si>
    <t>汽车电工与电子基础（新编版）</t>
  </si>
  <si>
    <t>人民交通</t>
  </si>
  <si>
    <t>交通运输地理（第二版）</t>
  </si>
  <si>
    <t>新能源汽车技术</t>
  </si>
  <si>
    <t>职业生涯规划</t>
  </si>
  <si>
    <t>教育科学</t>
  </si>
  <si>
    <t>实用语文（第一册）</t>
  </si>
  <si>
    <t>江苏大学</t>
  </si>
  <si>
    <t>实用语文辅导与自测（第一册）</t>
  </si>
  <si>
    <r>
      <t>基础数学（第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册）</t>
    </r>
  </si>
  <si>
    <t>航空工业</t>
  </si>
  <si>
    <r>
      <t>基础数学练习册（第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册）</t>
    </r>
  </si>
  <si>
    <r>
      <t>英语（第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册）</t>
    </r>
  </si>
  <si>
    <r>
      <t>英语辅导与自测（第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册）</t>
    </r>
  </si>
  <si>
    <t>物理学</t>
  </si>
  <si>
    <t>电子商务概论</t>
  </si>
  <si>
    <t>汽车概论</t>
  </si>
  <si>
    <t>水利水电</t>
  </si>
  <si>
    <t>基础会计</t>
  </si>
  <si>
    <t>商品流通经济学</t>
  </si>
  <si>
    <t>新编现代物流管理概论</t>
  </si>
  <si>
    <t>现代物流管理概论</t>
  </si>
  <si>
    <r>
      <t>经济法基础（第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版）</t>
    </r>
  </si>
  <si>
    <t>发动机与汽车理论</t>
  </si>
  <si>
    <t>汽车传感器测试技术</t>
  </si>
  <si>
    <t>北京大学</t>
  </si>
  <si>
    <t>专业技术论文与科研报告撰写</t>
  </si>
  <si>
    <t>机械设计基础（第五版）</t>
  </si>
  <si>
    <t>大连理工</t>
  </si>
  <si>
    <t>机械设计基础习题及题解</t>
  </si>
  <si>
    <t>机械基础</t>
  </si>
  <si>
    <t>机械基础习题册</t>
  </si>
  <si>
    <t>汽车服务工程</t>
  </si>
  <si>
    <t>汽车维修标准与规范</t>
  </si>
  <si>
    <t>城市轨道交通概论</t>
  </si>
  <si>
    <t>上海交大</t>
  </si>
  <si>
    <t>汽车运用基础</t>
  </si>
  <si>
    <t>7313126689</t>
  </si>
  <si>
    <t>汽车维修企业管理基础</t>
  </si>
  <si>
    <t>汽车检测设备使用与维护</t>
  </si>
  <si>
    <t>汽车维修工程（第二版）</t>
  </si>
  <si>
    <t>北京理工</t>
  </si>
  <si>
    <r>
      <t>汽车保险与理赔（第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版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双色）</t>
    </r>
  </si>
  <si>
    <t>汽车新技术</t>
  </si>
  <si>
    <r>
      <t>新编大学实用英语教程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册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学生用书</t>
    </r>
  </si>
  <si>
    <t>计算机应用基础（含上机指导）</t>
  </si>
  <si>
    <t>机械原理（汽车机械基础（含资源库））</t>
  </si>
  <si>
    <r>
      <t>汽车构造（第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版）</t>
    </r>
  </si>
  <si>
    <t>汽车发动机构造与维修</t>
  </si>
  <si>
    <t>汽车机械基础（含资源库）</t>
  </si>
  <si>
    <t>二手车鉴定与评估</t>
  </si>
  <si>
    <t>计算机组装与维护故障诊断及服务教程</t>
  </si>
  <si>
    <t>西北工业大学</t>
  </si>
  <si>
    <r>
      <t>计算机组装与维护（含实训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）</t>
    </r>
  </si>
  <si>
    <t>计算机网络安全技术</t>
  </si>
  <si>
    <r>
      <t>操作系统</t>
    </r>
    <r>
      <rPr>
        <sz val="9"/>
        <rFont val="Times New Roman"/>
        <charset val="134"/>
      </rPr>
      <t>__Linux(</t>
    </r>
    <r>
      <rPr>
        <sz val="9"/>
        <rFont val="宋体"/>
        <charset val="134"/>
      </rPr>
      <t>含实训）</t>
    </r>
  </si>
  <si>
    <t>汽车电控悬架检修</t>
  </si>
  <si>
    <t>汽车防滑控制系统检修</t>
  </si>
  <si>
    <t>汽车发动机电控系统检修</t>
  </si>
  <si>
    <t>汽车安全气囊检测</t>
  </si>
  <si>
    <t>汽车自动变速器检修</t>
  </si>
  <si>
    <t>汽车空调检修</t>
  </si>
  <si>
    <t>汽车整车检修</t>
  </si>
  <si>
    <t>汽车发动机电控系统维修</t>
  </si>
  <si>
    <t>国防工业</t>
  </si>
  <si>
    <t>汽车车身电气系统检修</t>
  </si>
  <si>
    <t>汽车检测与故障诊断技术</t>
  </si>
  <si>
    <t>汽车底盘电控系统原理与检修</t>
  </si>
  <si>
    <t>哈尔滨工业</t>
  </si>
  <si>
    <t>汽车底盘结构与拆装</t>
  </si>
  <si>
    <t>汽车发动机结构与拆装</t>
  </si>
  <si>
    <t>汽车电器结构与拆装</t>
  </si>
  <si>
    <t>汽车发动机检修</t>
  </si>
  <si>
    <t>汽车变速器与驱动桥检修</t>
  </si>
  <si>
    <t>汽车转向悬架与制动系检修</t>
  </si>
  <si>
    <t>汽车电器和空调检修</t>
  </si>
  <si>
    <t>汽车维护实训教材</t>
  </si>
  <si>
    <t>汽车整车维护与检修</t>
  </si>
  <si>
    <t>吉林科技</t>
  </si>
  <si>
    <r>
      <t>汽车构造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版）</t>
    </r>
  </si>
  <si>
    <t>公共关系</t>
  </si>
  <si>
    <t>现代汽车新技术概论（第二版）</t>
  </si>
  <si>
    <t>演讲与口才</t>
  </si>
  <si>
    <t>汽车配件管理与营销</t>
  </si>
  <si>
    <t>公关礼仪教程</t>
  </si>
  <si>
    <t>同济大学</t>
  </si>
  <si>
    <t>汽车营销法律法规</t>
  </si>
  <si>
    <t>高等教育</t>
  </si>
  <si>
    <t>汽车销售技巧与实务</t>
  </si>
  <si>
    <t>电子工业</t>
  </si>
  <si>
    <t>新能源汽车技术概述</t>
  </si>
  <si>
    <t>7111484868</t>
  </si>
  <si>
    <t>电动汽车动力电池及电源管理</t>
  </si>
  <si>
    <t>城市轨道交通客运服务</t>
  </si>
  <si>
    <t>城市轨道交通自动售检票系统实务</t>
  </si>
  <si>
    <t>城市轨道交通服务礼仪</t>
  </si>
  <si>
    <t>城市轨道交通票务管理</t>
  </si>
  <si>
    <t>急救知识与技术</t>
  </si>
  <si>
    <t>中医古籍</t>
  </si>
  <si>
    <r>
      <t>公众安全教育读本</t>
    </r>
    <r>
      <rPr>
        <sz val="9"/>
        <color rgb="FF000000"/>
        <rFont val="Times New Roman"/>
        <charset val="134"/>
      </rPr>
      <t xml:space="preserve"> </t>
    </r>
  </si>
  <si>
    <t>商务礼仪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</si>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</sst>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6">
    <font>
      <sz val="12"/>
      <name val="宋体"/>
      <charset val="134"/>
    </font>
    <font>
      <sz val="12"/>
      <name val="Times New Roman"/>
      <charset val="134"/>
    </font>
    <font>
      <sz val="20"/>
      <name val="Times New Roman"/>
      <charset val="134"/>
    </font>
    <font>
      <sz val="9"/>
      <name val="Times New Roman"/>
      <charset val="134"/>
    </font>
    <font>
      <sz val="9"/>
      <color indexed="8"/>
      <name val="Times New Roman"/>
      <charset val="134"/>
    </font>
    <font>
      <sz val="9"/>
      <name val="Times New Roman"/>
      <charset val="134"/>
    </font>
    <font>
      <sz val="9"/>
      <color indexed="8"/>
      <name val="Times New Roman"/>
      <charset val="134"/>
    </font>
    <font>
      <sz val="9"/>
      <name val="Times New Roman"/>
      <charset val="134"/>
    </font>
    <font>
      <sz val="9"/>
      <color rgb="FFFF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20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9" fillId="26" borderId="13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8" borderId="10" applyNumberFormat="0" applyFon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0" borderId="0"/>
    <xf numFmtId="0" fontId="14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33" fillId="17" borderId="13" applyNumberFormat="0" applyAlignment="0" applyProtection="0">
      <alignment vertical="center"/>
    </xf>
    <xf numFmtId="0" fontId="13" fillId="9" borderId="7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2" fillId="0" borderId="0">
      <alignment vertical="center"/>
    </xf>
    <xf numFmtId="0" fontId="28" fillId="22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</cellStyleXfs>
  <cellXfs count="71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33" applyNumberFormat="1" applyFont="1" applyFill="1" applyBorder="1" applyAlignment="1" applyProtection="1">
      <alignment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0" borderId="1" xfId="33" applyNumberFormat="1" applyFont="1" applyFill="1" applyBorder="1" applyAlignment="1" applyProtection="1">
      <alignment vertical="center"/>
      <protection locked="0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wrapText="1"/>
    </xf>
    <xf numFmtId="0" fontId="5" fillId="3" borderId="2" xfId="0" applyNumberFormat="1" applyFon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/>
    </xf>
    <xf numFmtId="0" fontId="3" fillId="0" borderId="4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/>
    <xf numFmtId="0" fontId="10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/>
    <xf numFmtId="0" fontId="0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/>
    <xf numFmtId="0" fontId="1" fillId="0" borderId="5" xfId="0" applyFont="1" applyBorder="1" applyAlignment="1">
      <alignment horizontal="center"/>
    </xf>
    <xf numFmtId="0" fontId="11" fillId="0" borderId="0" xfId="0" applyFont="1" applyBorder="1"/>
    <xf numFmtId="0" fontId="3" fillId="0" borderId="1" xfId="0" applyFont="1" applyBorder="1" applyAlignment="1" quotePrefix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0,0_x000d__x000a_NA_x000d__x000a_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_2010年江苏汽车销售清单_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0"/>
  <sheetViews>
    <sheetView tabSelected="1" workbookViewId="0">
      <selection activeCell="N17" sqref="N17"/>
    </sheetView>
  </sheetViews>
  <sheetFormatPr defaultColWidth="9" defaultRowHeight="15.75"/>
  <cols>
    <col min="1" max="1" width="9.875" style="1" customWidth="1"/>
    <col min="2" max="2" width="27.25" style="1" customWidth="1"/>
    <col min="3" max="3" width="11.375" style="1" customWidth="1"/>
    <col min="4" max="6" width="5.125" style="1" customWidth="1"/>
    <col min="7" max="7" width="7.125" style="1" customWidth="1"/>
    <col min="8" max="8" width="5.125" style="1" hidden="1" customWidth="1"/>
    <col min="9" max="9" width="0.125" style="1" hidden="1" customWidth="1"/>
    <col min="10" max="10" width="7.625" style="1" customWidth="1"/>
    <col min="11" max="11" width="13.125" style="1" customWidth="1"/>
    <col min="12" max="16384" width="9" style="1"/>
  </cols>
  <sheetData>
    <row r="1" ht="26.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95" customHeight="1" spans="1:11">
      <c r="A2" s="3" t="s">
        <v>1</v>
      </c>
      <c r="B2" s="4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5"/>
      <c r="I2" s="36"/>
      <c r="J2" s="37" t="s">
        <v>8</v>
      </c>
      <c r="K2" s="38" t="s">
        <v>9</v>
      </c>
    </row>
    <row r="3" ht="15.95" customHeight="1" spans="1:11">
      <c r="A3" s="6">
        <v>7309122404</v>
      </c>
      <c r="B3" s="6" t="s">
        <v>10</v>
      </c>
      <c r="C3" s="7" t="s">
        <v>11</v>
      </c>
      <c r="D3" s="8">
        <v>28</v>
      </c>
      <c r="E3" s="8">
        <v>358</v>
      </c>
      <c r="F3" s="8">
        <v>104</v>
      </c>
      <c r="G3" s="9">
        <f t="shared" ref="G3:G32" si="0">E3-F3</f>
        <v>254</v>
      </c>
      <c r="H3" s="8"/>
      <c r="I3" s="24"/>
      <c r="J3" s="9">
        <v>260</v>
      </c>
      <c r="K3" s="39">
        <f t="shared" ref="K3:K32" si="1">D3*J3</f>
        <v>7280</v>
      </c>
    </row>
    <row r="4" ht="15.95" customHeight="1" spans="1:11">
      <c r="A4" s="6">
        <v>7560340456</v>
      </c>
      <c r="B4" s="6" t="s">
        <v>12</v>
      </c>
      <c r="C4" s="10" t="s">
        <v>13</v>
      </c>
      <c r="D4" s="8">
        <v>36</v>
      </c>
      <c r="E4" s="11">
        <v>535</v>
      </c>
      <c r="F4" s="8">
        <v>228</v>
      </c>
      <c r="G4" s="9">
        <f t="shared" si="0"/>
        <v>307</v>
      </c>
      <c r="H4" s="8"/>
      <c r="I4" s="24"/>
      <c r="J4" s="9">
        <v>310</v>
      </c>
      <c r="K4" s="39">
        <f t="shared" si="1"/>
        <v>11160</v>
      </c>
    </row>
    <row r="5" ht="15.95" customHeight="1" spans="1:11">
      <c r="A5" s="6">
        <v>7560364520</v>
      </c>
      <c r="B5" s="6" t="s">
        <v>14</v>
      </c>
      <c r="C5" s="10" t="s">
        <v>13</v>
      </c>
      <c r="D5" s="8">
        <v>48</v>
      </c>
      <c r="E5" s="11">
        <v>20</v>
      </c>
      <c r="F5" s="8">
        <v>0</v>
      </c>
      <c r="G5" s="9">
        <f t="shared" si="0"/>
        <v>20</v>
      </c>
      <c r="H5" s="8"/>
      <c r="I5" s="24"/>
      <c r="J5" s="9">
        <v>20</v>
      </c>
      <c r="K5" s="39">
        <f t="shared" si="1"/>
        <v>960</v>
      </c>
    </row>
    <row r="6" ht="15.95" customHeight="1" spans="1:11">
      <c r="A6" s="6">
        <v>7560336657</v>
      </c>
      <c r="B6" s="12" t="s">
        <v>15</v>
      </c>
      <c r="C6" s="8" t="s">
        <v>13</v>
      </c>
      <c r="D6" s="8">
        <v>37</v>
      </c>
      <c r="E6" s="13">
        <v>10</v>
      </c>
      <c r="F6" s="8">
        <v>5</v>
      </c>
      <c r="G6" s="9">
        <f t="shared" si="0"/>
        <v>5</v>
      </c>
      <c r="H6" s="8"/>
      <c r="I6" s="24"/>
      <c r="J6" s="9">
        <v>5</v>
      </c>
      <c r="K6" s="39">
        <f t="shared" si="1"/>
        <v>185</v>
      </c>
    </row>
    <row r="7" ht="15.95" customHeight="1" spans="1:11">
      <c r="A7" s="6">
        <v>7830021276</v>
      </c>
      <c r="B7" s="6" t="s">
        <v>16</v>
      </c>
      <c r="C7" s="10" t="s">
        <v>17</v>
      </c>
      <c r="D7" s="8">
        <v>38.8</v>
      </c>
      <c r="E7" s="13">
        <v>400</v>
      </c>
      <c r="F7" s="8">
        <v>6</v>
      </c>
      <c r="G7" s="9">
        <f t="shared" si="0"/>
        <v>394</v>
      </c>
      <c r="H7" s="8"/>
      <c r="I7" s="24"/>
      <c r="J7" s="9">
        <v>400</v>
      </c>
      <c r="K7" s="39">
        <f t="shared" si="1"/>
        <v>15520</v>
      </c>
    </row>
    <row r="8" ht="15.95" customHeight="1" spans="1:11">
      <c r="A8" s="6">
        <v>7830021269</v>
      </c>
      <c r="B8" s="6" t="s">
        <v>18</v>
      </c>
      <c r="C8" s="10" t="s">
        <v>17</v>
      </c>
      <c r="D8" s="8">
        <v>39.8</v>
      </c>
      <c r="E8" s="13">
        <v>400</v>
      </c>
      <c r="F8" s="8">
        <v>9</v>
      </c>
      <c r="G8" s="9">
        <f t="shared" si="0"/>
        <v>391</v>
      </c>
      <c r="H8" s="8"/>
      <c r="I8" s="24"/>
      <c r="J8" s="9">
        <v>400</v>
      </c>
      <c r="K8" s="39">
        <f t="shared" si="1"/>
        <v>15920</v>
      </c>
    </row>
    <row r="9" ht="15.95" customHeight="1" spans="1:11">
      <c r="A9" s="6">
        <v>7111407607</v>
      </c>
      <c r="B9" s="6" t="s">
        <v>19</v>
      </c>
      <c r="C9" s="8" t="s">
        <v>20</v>
      </c>
      <c r="D9" s="8">
        <v>49.8</v>
      </c>
      <c r="E9" s="13">
        <v>485</v>
      </c>
      <c r="F9" s="14">
        <v>145</v>
      </c>
      <c r="G9" s="9">
        <f t="shared" si="0"/>
        <v>340</v>
      </c>
      <c r="H9" s="8"/>
      <c r="I9" s="24"/>
      <c r="J9" s="9">
        <v>340</v>
      </c>
      <c r="K9" s="39">
        <f t="shared" si="1"/>
        <v>16932</v>
      </c>
    </row>
    <row r="10" ht="15.95" customHeight="1" spans="1:11">
      <c r="A10" s="6">
        <v>7530886007</v>
      </c>
      <c r="B10" s="6" t="s">
        <v>21</v>
      </c>
      <c r="C10" s="8" t="s">
        <v>22</v>
      </c>
      <c r="D10" s="8">
        <v>28</v>
      </c>
      <c r="E10" s="13">
        <v>485</v>
      </c>
      <c r="F10" s="14">
        <v>208</v>
      </c>
      <c r="G10" s="9">
        <f t="shared" si="0"/>
        <v>277</v>
      </c>
      <c r="H10" s="8"/>
      <c r="I10" s="24"/>
      <c r="J10" s="9">
        <v>280</v>
      </c>
      <c r="K10" s="39">
        <f t="shared" si="1"/>
        <v>7840</v>
      </c>
    </row>
    <row r="11" ht="15.95" customHeight="1" spans="1:11">
      <c r="A11" s="15">
        <v>7565713767</v>
      </c>
      <c r="B11" s="6" t="s">
        <v>23</v>
      </c>
      <c r="C11" s="7" t="s">
        <v>24</v>
      </c>
      <c r="D11" s="8">
        <v>38</v>
      </c>
      <c r="E11" s="8">
        <v>40</v>
      </c>
      <c r="F11" s="8">
        <v>0</v>
      </c>
      <c r="G11" s="9">
        <f t="shared" si="0"/>
        <v>40</v>
      </c>
      <c r="H11" s="8"/>
      <c r="I11" s="24"/>
      <c r="J11" s="9">
        <v>40</v>
      </c>
      <c r="K11" s="39">
        <f t="shared" si="1"/>
        <v>1520</v>
      </c>
    </row>
    <row r="12" ht="15.95" customHeight="1" spans="1:11">
      <c r="A12" s="15">
        <v>7560339382</v>
      </c>
      <c r="B12" s="6" t="s">
        <v>25</v>
      </c>
      <c r="C12" s="7" t="s">
        <v>13</v>
      </c>
      <c r="D12" s="8">
        <v>36</v>
      </c>
      <c r="E12" s="13">
        <v>15</v>
      </c>
      <c r="F12" s="8">
        <v>0</v>
      </c>
      <c r="G12" s="9">
        <f t="shared" si="0"/>
        <v>15</v>
      </c>
      <c r="H12" s="8"/>
      <c r="I12" s="24"/>
      <c r="J12" s="9">
        <v>15</v>
      </c>
      <c r="K12" s="39">
        <f t="shared" si="1"/>
        <v>540</v>
      </c>
    </row>
    <row r="13" ht="15.95" customHeight="1" spans="1:11">
      <c r="A13" s="6">
        <v>7114085468</v>
      </c>
      <c r="B13" s="6" t="s">
        <v>26</v>
      </c>
      <c r="C13" s="10" t="s">
        <v>27</v>
      </c>
      <c r="D13" s="8">
        <v>29</v>
      </c>
      <c r="E13" s="13">
        <v>533</v>
      </c>
      <c r="F13" s="8">
        <v>53</v>
      </c>
      <c r="G13" s="9">
        <f t="shared" si="0"/>
        <v>480</v>
      </c>
      <c r="H13" s="8"/>
      <c r="I13" s="24"/>
      <c r="J13" s="9">
        <v>500</v>
      </c>
      <c r="K13" s="39">
        <f t="shared" si="1"/>
        <v>14500</v>
      </c>
    </row>
    <row r="14" ht="15.95" customHeight="1" spans="1:11">
      <c r="A14" s="6">
        <v>7114107887</v>
      </c>
      <c r="B14" s="6" t="s">
        <v>28</v>
      </c>
      <c r="C14" s="10" t="s">
        <v>27</v>
      </c>
      <c r="D14" s="8">
        <v>42</v>
      </c>
      <c r="E14" s="13">
        <v>30</v>
      </c>
      <c r="F14" s="8">
        <v>16</v>
      </c>
      <c r="G14" s="9">
        <f t="shared" si="0"/>
        <v>14</v>
      </c>
      <c r="H14" s="8"/>
      <c r="I14" s="24"/>
      <c r="J14" s="9">
        <v>20</v>
      </c>
      <c r="K14" s="39">
        <f t="shared" si="1"/>
        <v>840</v>
      </c>
    </row>
    <row r="15" ht="15.95" customHeight="1" spans="1:11">
      <c r="A15" s="6">
        <v>7114104787</v>
      </c>
      <c r="B15" s="6" t="s">
        <v>29</v>
      </c>
      <c r="C15" s="10" t="s">
        <v>27</v>
      </c>
      <c r="D15" s="8">
        <v>32</v>
      </c>
      <c r="E15" s="13">
        <v>358</v>
      </c>
      <c r="F15" s="8">
        <v>48</v>
      </c>
      <c r="G15" s="9">
        <f t="shared" si="0"/>
        <v>310</v>
      </c>
      <c r="H15" s="8"/>
      <c r="I15" s="24"/>
      <c r="J15" s="9">
        <v>320</v>
      </c>
      <c r="K15" s="39">
        <f t="shared" si="1"/>
        <v>10240</v>
      </c>
    </row>
    <row r="16" ht="15.95" customHeight="1" spans="1:11">
      <c r="A16" s="15">
        <v>7504186881</v>
      </c>
      <c r="B16" s="6" t="s">
        <v>30</v>
      </c>
      <c r="C16" s="7" t="s">
        <v>31</v>
      </c>
      <c r="D16" s="13">
        <v>32</v>
      </c>
      <c r="E16" s="13">
        <v>120</v>
      </c>
      <c r="F16" s="8">
        <v>0</v>
      </c>
      <c r="G16" s="9">
        <f t="shared" si="0"/>
        <v>120</v>
      </c>
      <c r="H16" s="8"/>
      <c r="I16" s="24"/>
      <c r="J16" s="9">
        <v>120</v>
      </c>
      <c r="K16" s="39">
        <f t="shared" si="1"/>
        <v>3840</v>
      </c>
    </row>
    <row r="17" ht="15.95" customHeight="1" spans="1:11">
      <c r="A17" s="15">
        <v>7811309744</v>
      </c>
      <c r="B17" s="16" t="s">
        <v>32</v>
      </c>
      <c r="C17" s="7" t="s">
        <v>33</v>
      </c>
      <c r="D17" s="8">
        <v>29.8</v>
      </c>
      <c r="E17" s="13">
        <v>120</v>
      </c>
      <c r="F17" s="8">
        <v>0</v>
      </c>
      <c r="G17" s="9">
        <f t="shared" si="0"/>
        <v>120</v>
      </c>
      <c r="H17" s="8"/>
      <c r="I17" s="24"/>
      <c r="J17" s="9">
        <v>120</v>
      </c>
      <c r="K17" s="39">
        <f t="shared" si="1"/>
        <v>3576</v>
      </c>
    </row>
    <row r="18" ht="15.95" customHeight="1" spans="1:11">
      <c r="A18" s="15">
        <v>7811309775</v>
      </c>
      <c r="B18" s="16" t="s">
        <v>34</v>
      </c>
      <c r="C18" s="7" t="s">
        <v>33</v>
      </c>
      <c r="D18" s="8">
        <v>26</v>
      </c>
      <c r="E18" s="13">
        <v>120</v>
      </c>
      <c r="F18" s="8">
        <v>0</v>
      </c>
      <c r="G18" s="9">
        <f t="shared" si="0"/>
        <v>120</v>
      </c>
      <c r="H18" s="8"/>
      <c r="I18" s="24"/>
      <c r="J18" s="9">
        <v>120</v>
      </c>
      <c r="K18" s="39">
        <f t="shared" si="1"/>
        <v>3120</v>
      </c>
    </row>
    <row r="19" ht="15.95" customHeight="1" spans="1:11">
      <c r="A19" s="15">
        <v>7516504611</v>
      </c>
      <c r="B19" s="6" t="s">
        <v>35</v>
      </c>
      <c r="C19" s="7" t="s">
        <v>36</v>
      </c>
      <c r="D19" s="11">
        <v>24</v>
      </c>
      <c r="E19" s="11">
        <v>120</v>
      </c>
      <c r="F19" s="8">
        <v>0</v>
      </c>
      <c r="G19" s="9">
        <f t="shared" si="0"/>
        <v>120</v>
      </c>
      <c r="H19" s="8"/>
      <c r="I19" s="24"/>
      <c r="J19" s="9">
        <v>120</v>
      </c>
      <c r="K19" s="39">
        <f t="shared" si="1"/>
        <v>2880</v>
      </c>
    </row>
    <row r="20" ht="15.95" customHeight="1" spans="1:11">
      <c r="A20" s="15">
        <v>7516504628</v>
      </c>
      <c r="B20" s="6" t="s">
        <v>37</v>
      </c>
      <c r="C20" s="7" t="s">
        <v>36</v>
      </c>
      <c r="D20" s="11">
        <v>22</v>
      </c>
      <c r="E20" s="11">
        <v>120</v>
      </c>
      <c r="F20" s="8">
        <v>0</v>
      </c>
      <c r="G20" s="9">
        <f t="shared" si="0"/>
        <v>120</v>
      </c>
      <c r="H20" s="8"/>
      <c r="I20" s="24"/>
      <c r="J20" s="9">
        <v>120</v>
      </c>
      <c r="K20" s="39">
        <f t="shared" si="1"/>
        <v>2640</v>
      </c>
    </row>
    <row r="21" ht="15.95" customHeight="1" spans="1:11">
      <c r="A21" s="15">
        <v>7516507988</v>
      </c>
      <c r="B21" s="6" t="s">
        <v>38</v>
      </c>
      <c r="C21" s="7" t="s">
        <v>36</v>
      </c>
      <c r="D21" s="13">
        <v>26</v>
      </c>
      <c r="E21" s="17">
        <v>120</v>
      </c>
      <c r="F21" s="9">
        <v>0</v>
      </c>
      <c r="G21" s="9">
        <f t="shared" si="0"/>
        <v>120</v>
      </c>
      <c r="H21" s="9"/>
      <c r="I21" s="24"/>
      <c r="J21" s="9">
        <v>120</v>
      </c>
      <c r="K21" s="39">
        <f t="shared" si="1"/>
        <v>3120</v>
      </c>
    </row>
    <row r="22" ht="15.95" customHeight="1" spans="1:11">
      <c r="A22" s="15">
        <v>7516508008</v>
      </c>
      <c r="B22" s="6" t="s">
        <v>39</v>
      </c>
      <c r="C22" s="7" t="s">
        <v>36</v>
      </c>
      <c r="D22" s="13">
        <v>22</v>
      </c>
      <c r="E22" s="17">
        <v>120</v>
      </c>
      <c r="F22" s="9">
        <v>0</v>
      </c>
      <c r="G22" s="9">
        <f t="shared" si="0"/>
        <v>120</v>
      </c>
      <c r="H22" s="9"/>
      <c r="I22" s="24"/>
      <c r="J22" s="9">
        <v>120</v>
      </c>
      <c r="K22" s="39">
        <f t="shared" si="1"/>
        <v>2640</v>
      </c>
    </row>
    <row r="23" ht="15.95" customHeight="1" spans="1:11">
      <c r="A23" s="15">
        <v>7811272840</v>
      </c>
      <c r="B23" s="18" t="s">
        <v>40</v>
      </c>
      <c r="C23" s="7" t="s">
        <v>24</v>
      </c>
      <c r="D23" s="8">
        <v>32</v>
      </c>
      <c r="E23" s="13">
        <v>120</v>
      </c>
      <c r="F23" s="8">
        <v>0</v>
      </c>
      <c r="G23" s="9">
        <f t="shared" si="0"/>
        <v>120</v>
      </c>
      <c r="H23" s="8"/>
      <c r="I23" s="24"/>
      <c r="J23" s="9">
        <v>120</v>
      </c>
      <c r="K23" s="39">
        <f t="shared" si="1"/>
        <v>3840</v>
      </c>
    </row>
    <row r="24" ht="15.95" customHeight="1" spans="1:11">
      <c r="A24" s="18">
        <v>7504177346</v>
      </c>
      <c r="B24" s="18" t="s">
        <v>41</v>
      </c>
      <c r="C24" s="19" t="s">
        <v>31</v>
      </c>
      <c r="D24" s="19">
        <v>36</v>
      </c>
      <c r="E24" s="13">
        <v>0</v>
      </c>
      <c r="F24" s="8">
        <v>9</v>
      </c>
      <c r="G24" s="9">
        <f t="shared" si="0"/>
        <v>-9</v>
      </c>
      <c r="H24" s="8"/>
      <c r="I24" s="24"/>
      <c r="J24" s="9">
        <v>0</v>
      </c>
      <c r="K24" s="39">
        <f t="shared" si="1"/>
        <v>0</v>
      </c>
    </row>
    <row r="25" ht="15.95" customHeight="1" spans="1:11">
      <c r="A25" s="15">
        <v>7508470177</v>
      </c>
      <c r="B25" s="15" t="s">
        <v>42</v>
      </c>
      <c r="C25" s="10" t="s">
        <v>43</v>
      </c>
      <c r="D25" s="8">
        <v>24</v>
      </c>
      <c r="E25" s="13">
        <v>90</v>
      </c>
      <c r="F25" s="8">
        <v>23</v>
      </c>
      <c r="G25" s="9">
        <f t="shared" si="0"/>
        <v>67</v>
      </c>
      <c r="H25" s="8"/>
      <c r="I25" s="24"/>
      <c r="J25" s="9">
        <v>70</v>
      </c>
      <c r="K25" s="39">
        <f t="shared" si="1"/>
        <v>1680</v>
      </c>
    </row>
    <row r="26" ht="15.95" customHeight="1" spans="1:11">
      <c r="A26" s="15">
        <v>7504186836</v>
      </c>
      <c r="B26" s="15" t="s">
        <v>44</v>
      </c>
      <c r="C26" s="19" t="s">
        <v>31</v>
      </c>
      <c r="D26" s="8">
        <v>42</v>
      </c>
      <c r="E26" s="13">
        <v>5</v>
      </c>
      <c r="F26" s="8">
        <v>0</v>
      </c>
      <c r="G26" s="9">
        <f t="shared" si="0"/>
        <v>5</v>
      </c>
      <c r="H26" s="8"/>
      <c r="I26" s="24"/>
      <c r="J26" s="9">
        <v>5</v>
      </c>
      <c r="K26" s="39">
        <f t="shared" si="1"/>
        <v>210</v>
      </c>
    </row>
    <row r="27" ht="15.95" customHeight="1" spans="1:11">
      <c r="A27" s="15">
        <v>7565714184</v>
      </c>
      <c r="B27" s="15" t="s">
        <v>45</v>
      </c>
      <c r="C27" s="7" t="s">
        <v>24</v>
      </c>
      <c r="D27" s="9">
        <v>48</v>
      </c>
      <c r="E27" s="8">
        <v>5</v>
      </c>
      <c r="F27" s="8">
        <v>0</v>
      </c>
      <c r="G27" s="9">
        <f t="shared" si="0"/>
        <v>5</v>
      </c>
      <c r="H27" s="8"/>
      <c r="I27" s="24"/>
      <c r="J27" s="9">
        <v>5</v>
      </c>
      <c r="K27" s="39">
        <f t="shared" si="1"/>
        <v>240</v>
      </c>
    </row>
    <row r="28" ht="15.95" customHeight="1" spans="1:11">
      <c r="A28" s="15">
        <v>7802438248</v>
      </c>
      <c r="B28" s="15" t="s">
        <v>46</v>
      </c>
      <c r="C28" s="7" t="s">
        <v>36</v>
      </c>
      <c r="D28" s="8">
        <v>35</v>
      </c>
      <c r="E28" s="8">
        <v>5</v>
      </c>
      <c r="F28" s="8">
        <v>0</v>
      </c>
      <c r="G28" s="9">
        <f t="shared" si="0"/>
        <v>5</v>
      </c>
      <c r="H28" s="8"/>
      <c r="I28" s="24"/>
      <c r="J28" s="9">
        <v>5</v>
      </c>
      <c r="K28" s="39">
        <f t="shared" si="1"/>
        <v>175</v>
      </c>
    </row>
    <row r="29" ht="15.95" customHeight="1" spans="1:11">
      <c r="A29" s="15">
        <v>7811272857</v>
      </c>
      <c r="B29" s="15" t="s">
        <v>47</v>
      </c>
      <c r="C29" s="7" t="s">
        <v>24</v>
      </c>
      <c r="D29" s="8">
        <v>32</v>
      </c>
      <c r="E29" s="8">
        <v>5</v>
      </c>
      <c r="F29" s="8">
        <v>0</v>
      </c>
      <c r="G29" s="9">
        <f t="shared" si="0"/>
        <v>5</v>
      </c>
      <c r="H29" s="8"/>
      <c r="I29" s="24"/>
      <c r="J29" s="9">
        <v>5</v>
      </c>
      <c r="K29" s="39">
        <f t="shared" si="1"/>
        <v>160</v>
      </c>
    </row>
    <row r="30" ht="15.95" customHeight="1" spans="1:11">
      <c r="A30" s="15">
        <v>7519103767</v>
      </c>
      <c r="B30" s="15" t="s">
        <v>48</v>
      </c>
      <c r="C30" s="7" t="s">
        <v>31</v>
      </c>
      <c r="D30" s="8">
        <v>39.8</v>
      </c>
      <c r="E30" s="8">
        <v>5</v>
      </c>
      <c r="F30" s="8">
        <v>0</v>
      </c>
      <c r="G30" s="9">
        <f t="shared" si="0"/>
        <v>5</v>
      </c>
      <c r="H30" s="8"/>
      <c r="I30" s="24"/>
      <c r="J30" s="9">
        <v>5</v>
      </c>
      <c r="K30" s="39">
        <f t="shared" si="1"/>
        <v>199</v>
      </c>
    </row>
    <row r="31" ht="15.95" customHeight="1" spans="1:11">
      <c r="A31" s="20">
        <v>7114057458</v>
      </c>
      <c r="B31" s="21" t="s">
        <v>49</v>
      </c>
      <c r="C31" s="22" t="s">
        <v>27</v>
      </c>
      <c r="D31" s="13">
        <v>16</v>
      </c>
      <c r="E31" s="13">
        <v>30</v>
      </c>
      <c r="F31" s="8">
        <v>45</v>
      </c>
      <c r="G31" s="9">
        <f t="shared" si="0"/>
        <v>-15</v>
      </c>
      <c r="H31" s="8"/>
      <c r="I31" s="24"/>
      <c r="J31" s="9">
        <v>0</v>
      </c>
      <c r="K31" s="39">
        <f t="shared" si="1"/>
        <v>0</v>
      </c>
    </row>
    <row r="32" ht="15.95" customHeight="1" spans="1:11">
      <c r="A32" s="23">
        <v>7301130469</v>
      </c>
      <c r="B32" s="23" t="s">
        <v>50</v>
      </c>
      <c r="C32" s="22" t="s">
        <v>51</v>
      </c>
      <c r="D32" s="13">
        <v>32</v>
      </c>
      <c r="E32" s="13">
        <v>30</v>
      </c>
      <c r="F32" s="8">
        <v>12</v>
      </c>
      <c r="G32" s="9">
        <f t="shared" si="0"/>
        <v>18</v>
      </c>
      <c r="H32" s="8"/>
      <c r="I32" s="24"/>
      <c r="J32" s="9">
        <v>20</v>
      </c>
      <c r="K32" s="39">
        <f t="shared" si="1"/>
        <v>640</v>
      </c>
    </row>
    <row r="33" ht="15.95" customHeight="1" spans="1:11">
      <c r="A33" s="20">
        <v>7114065538</v>
      </c>
      <c r="B33" s="20" t="s">
        <v>52</v>
      </c>
      <c r="C33" s="22" t="s">
        <v>27</v>
      </c>
      <c r="D33" s="13">
        <v>18</v>
      </c>
      <c r="E33" s="13">
        <v>30</v>
      </c>
      <c r="F33" s="8">
        <v>0</v>
      </c>
      <c r="G33" s="9">
        <f t="shared" ref="G33:G87" si="2">E33-F33</f>
        <v>30</v>
      </c>
      <c r="H33" s="8"/>
      <c r="I33" s="24"/>
      <c r="J33" s="9">
        <v>40</v>
      </c>
      <c r="K33" s="39">
        <f t="shared" ref="K33:K87" si="3">D33*J33</f>
        <v>720</v>
      </c>
    </row>
    <row r="34" ht="15.95" customHeight="1" spans="1:11">
      <c r="A34" s="23">
        <v>7561184653</v>
      </c>
      <c r="B34" s="6" t="s">
        <v>53</v>
      </c>
      <c r="C34" s="22" t="s">
        <v>54</v>
      </c>
      <c r="D34" s="13">
        <v>33.8</v>
      </c>
      <c r="E34" s="13">
        <v>30</v>
      </c>
      <c r="F34" s="8">
        <v>1</v>
      </c>
      <c r="G34" s="9">
        <f t="shared" si="2"/>
        <v>29</v>
      </c>
      <c r="H34" s="8"/>
      <c r="I34" s="24"/>
      <c r="J34" s="9">
        <v>35</v>
      </c>
      <c r="K34" s="39">
        <f t="shared" si="3"/>
        <v>1183</v>
      </c>
    </row>
    <row r="35" ht="15.95" customHeight="1" spans="1:11">
      <c r="A35" s="20">
        <v>7561196335</v>
      </c>
      <c r="B35" s="6" t="s">
        <v>55</v>
      </c>
      <c r="C35" s="22" t="s">
        <v>54</v>
      </c>
      <c r="D35" s="13">
        <v>22</v>
      </c>
      <c r="E35" s="13">
        <v>30</v>
      </c>
      <c r="F35" s="8">
        <v>0</v>
      </c>
      <c r="G35" s="9">
        <f t="shared" si="2"/>
        <v>30</v>
      </c>
      <c r="H35" s="8"/>
      <c r="I35" s="24"/>
      <c r="J35" s="9">
        <v>35</v>
      </c>
      <c r="K35" s="39">
        <f t="shared" si="3"/>
        <v>770</v>
      </c>
    </row>
    <row r="36" ht="15.95" customHeight="1" spans="1:11">
      <c r="A36" s="15">
        <v>7811273120</v>
      </c>
      <c r="B36" s="6" t="s">
        <v>56</v>
      </c>
      <c r="C36" s="7" t="s">
        <v>24</v>
      </c>
      <c r="D36" s="13">
        <v>30</v>
      </c>
      <c r="E36" s="13">
        <v>35</v>
      </c>
      <c r="F36" s="8">
        <v>0</v>
      </c>
      <c r="G36" s="9">
        <f t="shared" si="2"/>
        <v>35</v>
      </c>
      <c r="H36" s="8"/>
      <c r="I36" s="24"/>
      <c r="J36" s="9">
        <v>35</v>
      </c>
      <c r="K36" s="39">
        <f t="shared" si="3"/>
        <v>1050</v>
      </c>
    </row>
    <row r="37" ht="15.95" customHeight="1" spans="1:11">
      <c r="A37" s="15">
        <v>7811273120</v>
      </c>
      <c r="B37" s="6" t="s">
        <v>57</v>
      </c>
      <c r="C37" s="7" t="s">
        <v>24</v>
      </c>
      <c r="D37" s="13">
        <v>15</v>
      </c>
      <c r="E37" s="13">
        <v>35</v>
      </c>
      <c r="F37" s="8">
        <v>0</v>
      </c>
      <c r="G37" s="9">
        <f t="shared" si="2"/>
        <v>35</v>
      </c>
      <c r="H37" s="8"/>
      <c r="I37" s="24"/>
      <c r="J37" s="9">
        <v>35</v>
      </c>
      <c r="K37" s="39">
        <f t="shared" si="3"/>
        <v>525</v>
      </c>
    </row>
    <row r="38" ht="15.95" customHeight="1" spans="1:11">
      <c r="A38" s="6">
        <v>7114064838</v>
      </c>
      <c r="B38" s="6" t="s">
        <v>58</v>
      </c>
      <c r="C38" s="10" t="s">
        <v>27</v>
      </c>
      <c r="D38" s="8">
        <v>23</v>
      </c>
      <c r="E38" s="13">
        <v>30</v>
      </c>
      <c r="F38" s="8">
        <v>4</v>
      </c>
      <c r="G38" s="9">
        <f t="shared" si="2"/>
        <v>26</v>
      </c>
      <c r="H38" s="8"/>
      <c r="I38" s="24"/>
      <c r="J38" s="9">
        <v>30</v>
      </c>
      <c r="K38" s="39">
        <f t="shared" si="3"/>
        <v>690</v>
      </c>
    </row>
    <row r="39" ht="15.95" customHeight="1" spans="1:11">
      <c r="A39" s="6">
        <v>7114064753</v>
      </c>
      <c r="B39" s="6" t="s">
        <v>59</v>
      </c>
      <c r="C39" s="10" t="s">
        <v>27</v>
      </c>
      <c r="D39" s="8">
        <v>30</v>
      </c>
      <c r="E39" s="13">
        <v>30</v>
      </c>
      <c r="F39" s="8">
        <v>6</v>
      </c>
      <c r="G39" s="9">
        <f t="shared" si="2"/>
        <v>24</v>
      </c>
      <c r="H39" s="8"/>
      <c r="I39" s="24"/>
      <c r="J39" s="9">
        <v>30</v>
      </c>
      <c r="K39" s="39">
        <f t="shared" si="3"/>
        <v>900</v>
      </c>
    </row>
    <row r="40" ht="15.95" customHeight="1" spans="1:11">
      <c r="A40" s="6">
        <v>7313144737</v>
      </c>
      <c r="B40" s="6" t="s">
        <v>60</v>
      </c>
      <c r="C40" s="10" t="s">
        <v>61</v>
      </c>
      <c r="D40" s="8">
        <v>32</v>
      </c>
      <c r="E40" s="13">
        <v>50</v>
      </c>
      <c r="F40" s="24">
        <v>9</v>
      </c>
      <c r="G40" s="9">
        <f t="shared" si="2"/>
        <v>41</v>
      </c>
      <c r="H40" s="9"/>
      <c r="I40" s="24"/>
      <c r="J40" s="9">
        <v>45</v>
      </c>
      <c r="K40" s="39">
        <f t="shared" si="3"/>
        <v>1440</v>
      </c>
    </row>
    <row r="41" ht="15.95" customHeight="1" spans="1:13">
      <c r="A41" s="25">
        <v>7516512319</v>
      </c>
      <c r="B41" s="26" t="s">
        <v>62</v>
      </c>
      <c r="C41" s="7" t="s">
        <v>36</v>
      </c>
      <c r="D41" s="8">
        <v>38</v>
      </c>
      <c r="E41" s="27">
        <v>50</v>
      </c>
      <c r="F41" s="8">
        <v>0</v>
      </c>
      <c r="G41" s="9">
        <f t="shared" si="2"/>
        <v>50</v>
      </c>
      <c r="H41" s="8"/>
      <c r="I41" s="24"/>
      <c r="J41" s="9">
        <v>50</v>
      </c>
      <c r="K41" s="39">
        <f t="shared" si="3"/>
        <v>1900</v>
      </c>
      <c r="L41" s="40"/>
      <c r="M41" s="41"/>
    </row>
    <row r="42" ht="15.95" customHeight="1" spans="1:13">
      <c r="A42" s="71" t="s">
        <v>63</v>
      </c>
      <c r="B42" s="6" t="s">
        <v>64</v>
      </c>
      <c r="C42" s="7" t="s">
        <v>61</v>
      </c>
      <c r="D42" s="8">
        <v>43</v>
      </c>
      <c r="E42" s="27">
        <v>50</v>
      </c>
      <c r="F42" s="8">
        <v>0</v>
      </c>
      <c r="G42" s="9">
        <f t="shared" si="2"/>
        <v>50</v>
      </c>
      <c r="H42" s="8"/>
      <c r="I42" s="24"/>
      <c r="J42" s="9">
        <v>50</v>
      </c>
      <c r="K42" s="39">
        <f t="shared" si="3"/>
        <v>2150</v>
      </c>
      <c r="L42" s="40"/>
      <c r="M42" s="41"/>
    </row>
    <row r="43" ht="15.95" customHeight="1" spans="1:13">
      <c r="A43" s="6">
        <v>7114057892</v>
      </c>
      <c r="B43" s="6" t="s">
        <v>65</v>
      </c>
      <c r="C43" s="7" t="s">
        <v>27</v>
      </c>
      <c r="D43" s="8">
        <v>18</v>
      </c>
      <c r="E43" s="27">
        <v>40</v>
      </c>
      <c r="F43" s="8">
        <v>4</v>
      </c>
      <c r="G43" s="9">
        <f t="shared" si="2"/>
        <v>36</v>
      </c>
      <c r="H43" s="8"/>
      <c r="I43" s="24"/>
      <c r="J43" s="9">
        <v>40</v>
      </c>
      <c r="K43" s="39">
        <f t="shared" si="3"/>
        <v>720</v>
      </c>
      <c r="L43" s="40"/>
      <c r="M43" s="41"/>
    </row>
    <row r="44" ht="15.95" customHeight="1" spans="1:13">
      <c r="A44" s="6">
        <v>7564057848</v>
      </c>
      <c r="B44" s="15" t="s">
        <v>66</v>
      </c>
      <c r="C44" s="7" t="s">
        <v>67</v>
      </c>
      <c r="D44" s="8">
        <v>35</v>
      </c>
      <c r="E44" s="27">
        <v>40</v>
      </c>
      <c r="F44" s="8">
        <v>4</v>
      </c>
      <c r="G44" s="9">
        <f t="shared" si="2"/>
        <v>36</v>
      </c>
      <c r="H44" s="8"/>
      <c r="I44" s="24"/>
      <c r="J44" s="9">
        <v>40</v>
      </c>
      <c r="K44" s="39">
        <f t="shared" si="3"/>
        <v>1400</v>
      </c>
      <c r="L44" s="40"/>
      <c r="M44" s="41"/>
    </row>
    <row r="45" ht="15.95" customHeight="1" spans="1:13">
      <c r="A45" s="15">
        <v>7560364551</v>
      </c>
      <c r="B45" s="28" t="s">
        <v>68</v>
      </c>
      <c r="C45" s="7" t="s">
        <v>13</v>
      </c>
      <c r="D45" s="8">
        <v>40</v>
      </c>
      <c r="E45" s="27">
        <v>40</v>
      </c>
      <c r="F45" s="8">
        <v>0</v>
      </c>
      <c r="G45" s="9">
        <f t="shared" si="2"/>
        <v>40</v>
      </c>
      <c r="H45" s="8"/>
      <c r="I45" s="24"/>
      <c r="J45" s="9">
        <v>45</v>
      </c>
      <c r="K45" s="39">
        <f t="shared" si="3"/>
        <v>1800</v>
      </c>
      <c r="L45" s="42"/>
      <c r="M45" s="41"/>
    </row>
    <row r="46" ht="15.95" customHeight="1" spans="1:13">
      <c r="A46" s="15">
        <v>7313130228</v>
      </c>
      <c r="B46" s="28" t="s">
        <v>69</v>
      </c>
      <c r="C46" s="7" t="s">
        <v>61</v>
      </c>
      <c r="D46" s="8">
        <v>39.8</v>
      </c>
      <c r="E46" s="27">
        <v>40</v>
      </c>
      <c r="F46" s="8">
        <v>0</v>
      </c>
      <c r="G46" s="9">
        <f t="shared" si="2"/>
        <v>40</v>
      </c>
      <c r="H46" s="8"/>
      <c r="I46" s="24"/>
      <c r="J46" s="9">
        <v>45</v>
      </c>
      <c r="K46" s="39">
        <f t="shared" si="3"/>
        <v>1791</v>
      </c>
      <c r="L46" s="40"/>
      <c r="M46" s="41"/>
    </row>
    <row r="47" ht="15.95" customHeight="1" spans="1:13">
      <c r="A47" s="15">
        <v>7504158734</v>
      </c>
      <c r="B47" s="29" t="s">
        <v>70</v>
      </c>
      <c r="C47" s="9" t="s">
        <v>31</v>
      </c>
      <c r="D47" s="9">
        <v>39.8</v>
      </c>
      <c r="E47" s="27">
        <v>90</v>
      </c>
      <c r="F47" s="8">
        <v>51</v>
      </c>
      <c r="G47" s="9">
        <f t="shared" si="2"/>
        <v>39</v>
      </c>
      <c r="H47" s="8"/>
      <c r="I47" s="24"/>
      <c r="J47" s="9">
        <v>45</v>
      </c>
      <c r="K47" s="39">
        <f t="shared" si="3"/>
        <v>1791</v>
      </c>
      <c r="L47" s="43"/>
      <c r="M47" s="44"/>
    </row>
    <row r="48" ht="15.95" customHeight="1" spans="1:13">
      <c r="A48" s="15">
        <v>7560336237</v>
      </c>
      <c r="B48" s="28" t="s">
        <v>71</v>
      </c>
      <c r="C48" s="9" t="s">
        <v>13</v>
      </c>
      <c r="D48" s="9">
        <v>55</v>
      </c>
      <c r="E48" s="27">
        <v>50</v>
      </c>
      <c r="F48" s="7">
        <v>39</v>
      </c>
      <c r="G48" s="9">
        <f t="shared" si="2"/>
        <v>11</v>
      </c>
      <c r="H48" s="8"/>
      <c r="I48" s="24"/>
      <c r="J48" s="9">
        <v>20</v>
      </c>
      <c r="K48" s="39">
        <f t="shared" si="3"/>
        <v>1100</v>
      </c>
      <c r="L48" s="43"/>
      <c r="M48" s="44"/>
    </row>
    <row r="49" ht="15.95" customHeight="1" spans="1:13">
      <c r="A49" s="15">
        <v>7504184924</v>
      </c>
      <c r="B49" s="28" t="s">
        <v>72</v>
      </c>
      <c r="C49" s="9" t="s">
        <v>31</v>
      </c>
      <c r="D49" s="9">
        <v>38</v>
      </c>
      <c r="E49" s="27">
        <v>90</v>
      </c>
      <c r="F49" s="7">
        <v>0</v>
      </c>
      <c r="G49" s="9">
        <f t="shared" si="2"/>
        <v>90</v>
      </c>
      <c r="H49" s="8"/>
      <c r="I49" s="24"/>
      <c r="J49" s="9">
        <v>100</v>
      </c>
      <c r="K49" s="39">
        <f t="shared" si="3"/>
        <v>3800</v>
      </c>
      <c r="L49" s="43"/>
      <c r="M49" s="44"/>
    </row>
    <row r="50" ht="15.95" customHeight="1" spans="1:13">
      <c r="A50" s="6">
        <v>7111324836</v>
      </c>
      <c r="B50" s="12" t="s">
        <v>73</v>
      </c>
      <c r="C50" s="8" t="s">
        <v>20</v>
      </c>
      <c r="D50" s="8">
        <v>59</v>
      </c>
      <c r="E50" s="27">
        <v>50</v>
      </c>
      <c r="F50" s="7">
        <v>32</v>
      </c>
      <c r="G50" s="9">
        <f t="shared" si="2"/>
        <v>18</v>
      </c>
      <c r="H50" s="8"/>
      <c r="I50" s="24"/>
      <c r="J50" s="9">
        <v>20</v>
      </c>
      <c r="K50" s="39">
        <f t="shared" si="3"/>
        <v>1180</v>
      </c>
      <c r="L50" s="43"/>
      <c r="M50" s="44"/>
    </row>
    <row r="51" ht="15.95" customHeight="1" spans="1:11">
      <c r="A51" s="15">
        <v>7560336237</v>
      </c>
      <c r="B51" s="28" t="s">
        <v>71</v>
      </c>
      <c r="C51" s="9" t="s">
        <v>13</v>
      </c>
      <c r="D51" s="9">
        <v>55</v>
      </c>
      <c r="E51" s="27">
        <v>40</v>
      </c>
      <c r="F51" s="30">
        <v>0</v>
      </c>
      <c r="G51" s="9">
        <f t="shared" si="2"/>
        <v>40</v>
      </c>
      <c r="H51" s="9"/>
      <c r="I51" s="24"/>
      <c r="J51" s="9">
        <v>40</v>
      </c>
      <c r="K51" s="39">
        <f t="shared" si="3"/>
        <v>2200</v>
      </c>
    </row>
    <row r="52" ht="15.95" customHeight="1" spans="1:11">
      <c r="A52" s="31">
        <v>7560341712</v>
      </c>
      <c r="B52" s="31" t="s">
        <v>74</v>
      </c>
      <c r="C52" s="7" t="s">
        <v>13</v>
      </c>
      <c r="D52" s="7">
        <v>38</v>
      </c>
      <c r="E52" s="27">
        <v>40</v>
      </c>
      <c r="F52" s="9">
        <v>0</v>
      </c>
      <c r="G52" s="9">
        <f t="shared" si="2"/>
        <v>40</v>
      </c>
      <c r="H52" s="9"/>
      <c r="I52" s="24"/>
      <c r="J52" s="9">
        <v>45</v>
      </c>
      <c r="K52" s="39">
        <f t="shared" si="3"/>
        <v>1710</v>
      </c>
    </row>
    <row r="53" ht="15.95" customHeight="1" spans="1:11">
      <c r="A53" s="6">
        <v>7111407607</v>
      </c>
      <c r="B53" s="6" t="s">
        <v>19</v>
      </c>
      <c r="C53" s="8" t="s">
        <v>20</v>
      </c>
      <c r="D53" s="8">
        <v>49.8</v>
      </c>
      <c r="E53" s="32">
        <v>20</v>
      </c>
      <c r="F53" s="9">
        <v>0</v>
      </c>
      <c r="G53" s="9">
        <f t="shared" si="2"/>
        <v>20</v>
      </c>
      <c r="H53" s="9"/>
      <c r="I53" s="24"/>
      <c r="J53" s="9">
        <v>20</v>
      </c>
      <c r="K53" s="39">
        <f t="shared" si="3"/>
        <v>996</v>
      </c>
    </row>
    <row r="54" ht="15.95" customHeight="1" spans="1:11">
      <c r="A54" s="6">
        <v>7114085468</v>
      </c>
      <c r="B54" s="6" t="s">
        <v>26</v>
      </c>
      <c r="C54" s="10" t="s">
        <v>27</v>
      </c>
      <c r="D54" s="8">
        <v>29</v>
      </c>
      <c r="E54" s="27">
        <v>20</v>
      </c>
      <c r="F54" s="9">
        <v>0</v>
      </c>
      <c r="G54" s="9">
        <f t="shared" si="2"/>
        <v>20</v>
      </c>
      <c r="H54" s="9"/>
      <c r="I54" s="24"/>
      <c r="J54" s="9">
        <v>20</v>
      </c>
      <c r="K54" s="39">
        <f t="shared" si="3"/>
        <v>580</v>
      </c>
    </row>
    <row r="55" ht="15.95" customHeight="1" spans="1:11">
      <c r="A55" s="6">
        <v>7504184924</v>
      </c>
      <c r="B55" s="6" t="s">
        <v>75</v>
      </c>
      <c r="C55" s="7" t="s">
        <v>31</v>
      </c>
      <c r="D55" s="9">
        <v>38</v>
      </c>
      <c r="E55" s="27">
        <v>20</v>
      </c>
      <c r="F55" s="9">
        <v>0</v>
      </c>
      <c r="G55" s="9">
        <f t="shared" si="2"/>
        <v>20</v>
      </c>
      <c r="H55" s="9"/>
      <c r="I55" s="24"/>
      <c r="J55" s="9">
        <v>25</v>
      </c>
      <c r="K55" s="39">
        <f t="shared" si="3"/>
        <v>950</v>
      </c>
    </row>
    <row r="56" ht="15.95" customHeight="1" spans="1:11">
      <c r="A56" s="20">
        <v>7560347677</v>
      </c>
      <c r="B56" s="28" t="s">
        <v>76</v>
      </c>
      <c r="C56" s="7" t="s">
        <v>13</v>
      </c>
      <c r="D56" s="17">
        <v>38</v>
      </c>
      <c r="E56" s="17">
        <v>40</v>
      </c>
      <c r="F56" s="9">
        <v>29</v>
      </c>
      <c r="G56" s="9">
        <f t="shared" si="2"/>
        <v>11</v>
      </c>
      <c r="H56" s="9"/>
      <c r="I56" s="24"/>
      <c r="J56" s="9">
        <v>15</v>
      </c>
      <c r="K56" s="39">
        <f t="shared" si="3"/>
        <v>570</v>
      </c>
    </row>
    <row r="57" ht="15.95" customHeight="1" spans="1:11">
      <c r="A57" s="20">
        <v>7114057892</v>
      </c>
      <c r="B57" s="6" t="s">
        <v>65</v>
      </c>
      <c r="C57" s="11" t="s">
        <v>27</v>
      </c>
      <c r="D57" s="13">
        <v>18</v>
      </c>
      <c r="E57" s="17">
        <v>40</v>
      </c>
      <c r="F57" s="9">
        <v>4</v>
      </c>
      <c r="G57" s="9">
        <f t="shared" si="2"/>
        <v>36</v>
      </c>
      <c r="H57" s="9"/>
      <c r="I57" s="24"/>
      <c r="J57" s="9">
        <v>40</v>
      </c>
      <c r="K57" s="39">
        <f t="shared" si="3"/>
        <v>720</v>
      </c>
    </row>
    <row r="58" ht="15.95" customHeight="1" spans="1:11">
      <c r="A58" s="25">
        <v>7516512319</v>
      </c>
      <c r="B58" s="26" t="s">
        <v>62</v>
      </c>
      <c r="C58" s="7" t="s">
        <v>36</v>
      </c>
      <c r="D58" s="8">
        <v>38</v>
      </c>
      <c r="E58" s="9">
        <v>40</v>
      </c>
      <c r="F58" s="9">
        <v>0</v>
      </c>
      <c r="G58" s="9">
        <f t="shared" si="2"/>
        <v>40</v>
      </c>
      <c r="H58" s="9"/>
      <c r="I58" s="24"/>
      <c r="J58" s="9">
        <v>40</v>
      </c>
      <c r="K58" s="39">
        <f t="shared" si="3"/>
        <v>1520</v>
      </c>
    </row>
    <row r="59" ht="15.95" customHeight="1" spans="1:11">
      <c r="A59" s="23">
        <v>7561227336</v>
      </c>
      <c r="B59" s="15" t="s">
        <v>77</v>
      </c>
      <c r="C59" s="30" t="s">
        <v>78</v>
      </c>
      <c r="D59" s="17">
        <v>29</v>
      </c>
      <c r="E59" s="17">
        <v>35</v>
      </c>
      <c r="F59" s="9">
        <v>23</v>
      </c>
      <c r="G59" s="9">
        <f t="shared" si="2"/>
        <v>12</v>
      </c>
      <c r="H59" s="9"/>
      <c r="I59" s="24"/>
      <c r="J59" s="9">
        <v>15</v>
      </c>
      <c r="K59" s="39">
        <f t="shared" si="3"/>
        <v>435</v>
      </c>
    </row>
    <row r="60" ht="15.95" customHeight="1" spans="1:11">
      <c r="A60" s="33">
        <v>7560338576</v>
      </c>
      <c r="B60" s="15" t="s">
        <v>79</v>
      </c>
      <c r="C60" s="34" t="s">
        <v>13</v>
      </c>
      <c r="D60" s="7">
        <v>29</v>
      </c>
      <c r="E60" s="17">
        <v>35</v>
      </c>
      <c r="F60" s="9">
        <v>24</v>
      </c>
      <c r="G60" s="9">
        <f t="shared" si="2"/>
        <v>11</v>
      </c>
      <c r="H60" s="9"/>
      <c r="I60" s="24"/>
      <c r="J60" s="9">
        <v>15</v>
      </c>
      <c r="K60" s="39">
        <f t="shared" si="3"/>
        <v>435</v>
      </c>
    </row>
    <row r="61" ht="15.95" customHeight="1" spans="1:11">
      <c r="A61" s="23">
        <v>7560339726</v>
      </c>
      <c r="B61" s="35" t="s">
        <v>80</v>
      </c>
      <c r="C61" s="34" t="s">
        <v>13</v>
      </c>
      <c r="D61" s="17">
        <v>33</v>
      </c>
      <c r="E61" s="17">
        <v>35</v>
      </c>
      <c r="F61" s="9">
        <v>10</v>
      </c>
      <c r="G61" s="9">
        <f t="shared" si="2"/>
        <v>25</v>
      </c>
      <c r="H61" s="9"/>
      <c r="I61" s="24"/>
      <c r="J61" s="9">
        <v>30</v>
      </c>
      <c r="K61" s="39">
        <f t="shared" si="3"/>
        <v>990</v>
      </c>
    </row>
    <row r="62" ht="15.95" customHeight="1" spans="1:11">
      <c r="A62" s="23">
        <v>7560338378</v>
      </c>
      <c r="B62" s="28" t="s">
        <v>81</v>
      </c>
      <c r="C62" s="34" t="s">
        <v>13</v>
      </c>
      <c r="D62" s="17">
        <v>33</v>
      </c>
      <c r="E62" s="17">
        <v>35</v>
      </c>
      <c r="F62" s="9">
        <v>24</v>
      </c>
      <c r="G62" s="9">
        <f t="shared" si="2"/>
        <v>11</v>
      </c>
      <c r="H62" s="9"/>
      <c r="I62" s="24"/>
      <c r="J62" s="9">
        <v>15</v>
      </c>
      <c r="K62" s="39">
        <f t="shared" si="3"/>
        <v>495</v>
      </c>
    </row>
    <row r="63" ht="15.95" customHeight="1" spans="1:11">
      <c r="A63" s="20">
        <v>7114064760</v>
      </c>
      <c r="B63" s="20" t="s">
        <v>82</v>
      </c>
      <c r="C63" s="13" t="s">
        <v>27</v>
      </c>
      <c r="D63" s="17">
        <v>8</v>
      </c>
      <c r="E63" s="17">
        <v>245</v>
      </c>
      <c r="F63" s="9">
        <v>44</v>
      </c>
      <c r="G63" s="9">
        <f t="shared" si="2"/>
        <v>201</v>
      </c>
      <c r="H63" s="9"/>
      <c r="I63" s="24"/>
      <c r="J63" s="9">
        <v>230</v>
      </c>
      <c r="K63" s="39">
        <f t="shared" si="3"/>
        <v>1840</v>
      </c>
    </row>
    <row r="64" ht="15.95" customHeight="1" spans="1:11">
      <c r="A64" s="20">
        <v>7114064739</v>
      </c>
      <c r="B64" s="20" t="s">
        <v>83</v>
      </c>
      <c r="C64" s="13" t="s">
        <v>27</v>
      </c>
      <c r="D64" s="13">
        <v>4</v>
      </c>
      <c r="E64" s="17">
        <v>245</v>
      </c>
      <c r="F64" s="9">
        <v>44</v>
      </c>
      <c r="G64" s="9">
        <f t="shared" si="2"/>
        <v>201</v>
      </c>
      <c r="H64" s="9"/>
      <c r="I64" s="24"/>
      <c r="J64" s="9">
        <v>230</v>
      </c>
      <c r="K64" s="39">
        <f t="shared" si="3"/>
        <v>920</v>
      </c>
    </row>
    <row r="65" ht="15.95" customHeight="1" spans="1:11">
      <c r="A65" s="20">
        <v>7114064814</v>
      </c>
      <c r="B65" s="20" t="s">
        <v>84</v>
      </c>
      <c r="C65" s="13" t="s">
        <v>27</v>
      </c>
      <c r="D65" s="17">
        <v>32</v>
      </c>
      <c r="E65" s="17">
        <v>245</v>
      </c>
      <c r="F65" s="9">
        <v>55</v>
      </c>
      <c r="G65" s="9">
        <f t="shared" si="2"/>
        <v>190</v>
      </c>
      <c r="H65" s="9"/>
      <c r="I65" s="24"/>
      <c r="J65" s="9">
        <v>220</v>
      </c>
      <c r="K65" s="39">
        <f t="shared" si="3"/>
        <v>7040</v>
      </c>
    </row>
    <row r="66" ht="15.95" customHeight="1" spans="1:11">
      <c r="A66" s="20">
        <v>7114064852</v>
      </c>
      <c r="B66" s="20" t="s">
        <v>85</v>
      </c>
      <c r="C66" s="13" t="s">
        <v>27</v>
      </c>
      <c r="D66" s="17">
        <v>14</v>
      </c>
      <c r="E66" s="17">
        <v>245</v>
      </c>
      <c r="F66" s="9">
        <v>45</v>
      </c>
      <c r="G66" s="9">
        <f t="shared" si="2"/>
        <v>200</v>
      </c>
      <c r="H66" s="9"/>
      <c r="I66" s="24"/>
      <c r="J66" s="9">
        <v>230</v>
      </c>
      <c r="K66" s="39">
        <f t="shared" si="3"/>
        <v>3220</v>
      </c>
    </row>
    <row r="67" ht="15.95" customHeight="1" spans="1:13">
      <c r="A67" s="20">
        <v>7114065279</v>
      </c>
      <c r="B67" s="45" t="s">
        <v>86</v>
      </c>
      <c r="C67" s="13" t="s">
        <v>27</v>
      </c>
      <c r="D67" s="17">
        <v>18</v>
      </c>
      <c r="E67" s="17">
        <v>245</v>
      </c>
      <c r="F67" s="9">
        <v>44</v>
      </c>
      <c r="G67" s="9">
        <f t="shared" si="2"/>
        <v>201</v>
      </c>
      <c r="H67" s="9"/>
      <c r="I67" s="24"/>
      <c r="J67" s="9">
        <v>230</v>
      </c>
      <c r="K67" s="39">
        <f t="shared" si="3"/>
        <v>4140</v>
      </c>
      <c r="M67" s="68"/>
    </row>
    <row r="68" ht="15.95" customHeight="1" spans="1:11">
      <c r="A68" s="20">
        <v>7114065491</v>
      </c>
      <c r="B68" s="20" t="s">
        <v>87</v>
      </c>
      <c r="C68" s="13" t="s">
        <v>27</v>
      </c>
      <c r="D68" s="13">
        <v>17</v>
      </c>
      <c r="E68" s="17">
        <v>245</v>
      </c>
      <c r="F68" s="9">
        <v>49</v>
      </c>
      <c r="G68" s="9">
        <f t="shared" si="2"/>
        <v>196</v>
      </c>
      <c r="H68" s="9"/>
      <c r="I68" s="24"/>
      <c r="J68" s="9">
        <v>230</v>
      </c>
      <c r="K68" s="39">
        <f t="shared" si="3"/>
        <v>3910</v>
      </c>
    </row>
    <row r="69" ht="15.95" customHeight="1" spans="1:11">
      <c r="A69" s="20">
        <v>7114065484</v>
      </c>
      <c r="B69" s="20" t="s">
        <v>88</v>
      </c>
      <c r="C69" s="13" t="s">
        <v>27</v>
      </c>
      <c r="D69" s="46">
        <v>24</v>
      </c>
      <c r="E69" s="17">
        <v>245</v>
      </c>
      <c r="F69" s="9">
        <v>40</v>
      </c>
      <c r="G69" s="9">
        <f t="shared" si="2"/>
        <v>205</v>
      </c>
      <c r="H69" s="9"/>
      <c r="I69" s="24"/>
      <c r="J69" s="9">
        <v>230</v>
      </c>
      <c r="K69" s="39">
        <f t="shared" si="3"/>
        <v>5520</v>
      </c>
    </row>
    <row r="70" ht="15.95" customHeight="1" spans="1:11">
      <c r="A70" s="20">
        <v>7118099997</v>
      </c>
      <c r="B70" s="20" t="s">
        <v>89</v>
      </c>
      <c r="C70" s="13" t="s">
        <v>90</v>
      </c>
      <c r="D70" s="17">
        <v>49.8</v>
      </c>
      <c r="E70" s="17">
        <v>245</v>
      </c>
      <c r="F70" s="9">
        <v>38</v>
      </c>
      <c r="G70" s="9">
        <f t="shared" si="2"/>
        <v>207</v>
      </c>
      <c r="H70" s="9"/>
      <c r="I70" s="24"/>
      <c r="J70" s="9">
        <v>230</v>
      </c>
      <c r="K70" s="39">
        <f t="shared" si="3"/>
        <v>11454</v>
      </c>
    </row>
    <row r="71" ht="15.95" customHeight="1" spans="1:11">
      <c r="A71" s="20">
        <v>7118099935</v>
      </c>
      <c r="B71" s="20" t="s">
        <v>91</v>
      </c>
      <c r="C71" s="13" t="s">
        <v>90</v>
      </c>
      <c r="D71" s="47">
        <v>39.8</v>
      </c>
      <c r="E71" s="17">
        <v>245</v>
      </c>
      <c r="F71" s="9">
        <v>42</v>
      </c>
      <c r="G71" s="9">
        <f t="shared" si="2"/>
        <v>203</v>
      </c>
      <c r="H71" s="9"/>
      <c r="I71" s="24"/>
      <c r="J71" s="9">
        <v>230</v>
      </c>
      <c r="K71" s="39">
        <f t="shared" si="3"/>
        <v>9154</v>
      </c>
    </row>
    <row r="72" ht="15.95" customHeight="1" spans="1:11">
      <c r="A72" s="20">
        <v>7118098815</v>
      </c>
      <c r="B72" s="20" t="s">
        <v>92</v>
      </c>
      <c r="C72" s="13" t="s">
        <v>90</v>
      </c>
      <c r="D72" s="48">
        <v>34.8</v>
      </c>
      <c r="E72" s="17">
        <v>245</v>
      </c>
      <c r="F72" s="9">
        <v>39</v>
      </c>
      <c r="G72" s="9">
        <f t="shared" si="2"/>
        <v>206</v>
      </c>
      <c r="H72" s="9"/>
      <c r="I72" s="24"/>
      <c r="J72" s="9">
        <v>230</v>
      </c>
      <c r="K72" s="39">
        <f t="shared" si="3"/>
        <v>8004</v>
      </c>
    </row>
    <row r="73" ht="15.95" customHeight="1" spans="1:11">
      <c r="A73" s="20">
        <v>7560340883</v>
      </c>
      <c r="B73" s="49" t="s">
        <v>93</v>
      </c>
      <c r="C73" s="13" t="s">
        <v>94</v>
      </c>
      <c r="D73" s="47">
        <v>45</v>
      </c>
      <c r="E73" s="17">
        <v>245</v>
      </c>
      <c r="F73" s="9">
        <v>39</v>
      </c>
      <c r="G73" s="9">
        <f t="shared" si="2"/>
        <v>206</v>
      </c>
      <c r="H73" s="9"/>
      <c r="I73" s="24"/>
      <c r="J73" s="9">
        <v>230</v>
      </c>
      <c r="K73" s="39">
        <f t="shared" si="3"/>
        <v>10350</v>
      </c>
    </row>
    <row r="74" ht="15.95" customHeight="1" spans="1:12">
      <c r="A74" s="20">
        <v>7114104565</v>
      </c>
      <c r="B74" s="23" t="s">
        <v>95</v>
      </c>
      <c r="C74" s="13" t="s">
        <v>27</v>
      </c>
      <c r="D74" s="47">
        <v>39</v>
      </c>
      <c r="E74" s="17">
        <v>404</v>
      </c>
      <c r="F74" s="9">
        <v>8</v>
      </c>
      <c r="G74" s="9">
        <f t="shared" si="2"/>
        <v>396</v>
      </c>
      <c r="H74" s="9"/>
      <c r="I74" s="24"/>
      <c r="J74" s="9">
        <v>430</v>
      </c>
      <c r="K74" s="39">
        <f t="shared" si="3"/>
        <v>16770</v>
      </c>
      <c r="L74" s="68"/>
    </row>
    <row r="75" ht="15.95" customHeight="1" spans="1:11">
      <c r="A75" s="20">
        <v>7114104589</v>
      </c>
      <c r="B75" s="23" t="s">
        <v>96</v>
      </c>
      <c r="C75" s="13" t="s">
        <v>27</v>
      </c>
      <c r="D75" s="17">
        <v>27</v>
      </c>
      <c r="E75" s="17">
        <v>404</v>
      </c>
      <c r="F75" s="9">
        <v>9</v>
      </c>
      <c r="G75" s="9">
        <f t="shared" si="2"/>
        <v>395</v>
      </c>
      <c r="H75" s="9"/>
      <c r="I75" s="24"/>
      <c r="J75" s="9">
        <v>430</v>
      </c>
      <c r="K75" s="39">
        <f t="shared" si="3"/>
        <v>11610</v>
      </c>
    </row>
    <row r="76" spans="1:11">
      <c r="A76" s="20">
        <v>7114106866</v>
      </c>
      <c r="B76" s="23" t="s">
        <v>97</v>
      </c>
      <c r="C76" s="13" t="s">
        <v>27</v>
      </c>
      <c r="D76" s="17">
        <v>30</v>
      </c>
      <c r="E76" s="17">
        <v>404</v>
      </c>
      <c r="F76" s="9">
        <v>10</v>
      </c>
      <c r="G76" s="9">
        <f t="shared" si="2"/>
        <v>394</v>
      </c>
      <c r="H76" s="9"/>
      <c r="I76" s="24"/>
      <c r="J76" s="9">
        <v>430</v>
      </c>
      <c r="K76" s="39">
        <f t="shared" si="3"/>
        <v>12900</v>
      </c>
    </row>
    <row r="77" spans="1:11">
      <c r="A77" s="20">
        <v>7114105272</v>
      </c>
      <c r="B77" s="20" t="s">
        <v>98</v>
      </c>
      <c r="C77" s="13" t="s">
        <v>27</v>
      </c>
      <c r="D77" s="17">
        <v>39</v>
      </c>
      <c r="E77" s="17">
        <v>404</v>
      </c>
      <c r="F77" s="9">
        <v>9</v>
      </c>
      <c r="G77" s="9">
        <f t="shared" si="2"/>
        <v>395</v>
      </c>
      <c r="H77" s="9"/>
      <c r="I77" s="24"/>
      <c r="J77" s="9">
        <v>430</v>
      </c>
      <c r="K77" s="39">
        <f t="shared" si="3"/>
        <v>16770</v>
      </c>
    </row>
    <row r="78" spans="1:11">
      <c r="A78" s="20">
        <v>7114105739</v>
      </c>
      <c r="B78" s="20" t="s">
        <v>99</v>
      </c>
      <c r="C78" s="13" t="s">
        <v>27</v>
      </c>
      <c r="D78" s="17">
        <v>28</v>
      </c>
      <c r="E78" s="17">
        <v>404</v>
      </c>
      <c r="F78" s="9">
        <v>11</v>
      </c>
      <c r="G78" s="9">
        <f t="shared" si="2"/>
        <v>393</v>
      </c>
      <c r="H78" s="9"/>
      <c r="I78" s="24"/>
      <c r="J78" s="9">
        <v>430</v>
      </c>
      <c r="K78" s="39">
        <f t="shared" si="3"/>
        <v>12040</v>
      </c>
    </row>
    <row r="79" spans="1:11">
      <c r="A79" s="20">
        <v>7114104541</v>
      </c>
      <c r="B79" s="20" t="s">
        <v>100</v>
      </c>
      <c r="C79" s="13" t="s">
        <v>27</v>
      </c>
      <c r="D79" s="17">
        <v>24</v>
      </c>
      <c r="E79" s="17">
        <v>404</v>
      </c>
      <c r="F79" s="9">
        <v>9</v>
      </c>
      <c r="G79" s="9">
        <f t="shared" si="2"/>
        <v>395</v>
      </c>
      <c r="H79" s="9"/>
      <c r="I79" s="24"/>
      <c r="J79" s="9">
        <v>430</v>
      </c>
      <c r="K79" s="39">
        <f t="shared" si="3"/>
        <v>10320</v>
      </c>
    </row>
    <row r="80" spans="1:11">
      <c r="A80" s="20">
        <v>7114109997</v>
      </c>
      <c r="B80" s="20" t="s">
        <v>101</v>
      </c>
      <c r="C80" s="13" t="s">
        <v>27</v>
      </c>
      <c r="D80" s="9">
        <v>45</v>
      </c>
      <c r="E80" s="17">
        <v>404</v>
      </c>
      <c r="F80" s="9">
        <v>9</v>
      </c>
      <c r="G80" s="9">
        <f t="shared" si="2"/>
        <v>395</v>
      </c>
      <c r="H80" s="9"/>
      <c r="I80" s="24"/>
      <c r="J80" s="9">
        <v>430</v>
      </c>
      <c r="K80" s="39">
        <f t="shared" si="3"/>
        <v>19350</v>
      </c>
    </row>
    <row r="81" spans="1:11">
      <c r="A81" s="20">
        <v>7114084683</v>
      </c>
      <c r="B81" s="45" t="s">
        <v>102</v>
      </c>
      <c r="C81" s="13" t="s">
        <v>27</v>
      </c>
      <c r="D81" s="9">
        <v>30</v>
      </c>
      <c r="E81" s="17">
        <v>404</v>
      </c>
      <c r="F81" s="9">
        <v>7</v>
      </c>
      <c r="G81" s="9">
        <f t="shared" si="2"/>
        <v>397</v>
      </c>
      <c r="H81" s="9"/>
      <c r="I81" s="24"/>
      <c r="J81" s="9">
        <v>430</v>
      </c>
      <c r="K81" s="39">
        <f t="shared" si="3"/>
        <v>12900</v>
      </c>
    </row>
    <row r="82" spans="1:11">
      <c r="A82" s="20">
        <v>7538453034</v>
      </c>
      <c r="B82" s="20" t="s">
        <v>103</v>
      </c>
      <c r="C82" s="13" t="s">
        <v>104</v>
      </c>
      <c r="D82" s="9">
        <v>36</v>
      </c>
      <c r="E82" s="17">
        <v>404</v>
      </c>
      <c r="F82" s="9">
        <v>59</v>
      </c>
      <c r="G82" s="9">
        <f t="shared" si="2"/>
        <v>345</v>
      </c>
      <c r="H82" s="9"/>
      <c r="I82" s="24"/>
      <c r="J82" s="9">
        <v>380</v>
      </c>
      <c r="K82" s="39">
        <f t="shared" si="3"/>
        <v>13680</v>
      </c>
    </row>
    <row r="83" spans="1:11">
      <c r="A83" s="6">
        <v>7111522225</v>
      </c>
      <c r="B83" s="50" t="s">
        <v>105</v>
      </c>
      <c r="C83" s="8" t="s">
        <v>20</v>
      </c>
      <c r="D83" s="9">
        <v>48</v>
      </c>
      <c r="E83" s="9">
        <v>16</v>
      </c>
      <c r="F83" s="9">
        <v>8</v>
      </c>
      <c r="G83" s="9">
        <f t="shared" si="2"/>
        <v>8</v>
      </c>
      <c r="H83" s="9"/>
      <c r="I83" s="24"/>
      <c r="J83" s="9">
        <v>10</v>
      </c>
      <c r="K83" s="39">
        <f t="shared" si="3"/>
        <v>480</v>
      </c>
    </row>
    <row r="84" spans="1:11">
      <c r="A84" s="6">
        <v>7309064186</v>
      </c>
      <c r="B84" s="6" t="s">
        <v>106</v>
      </c>
      <c r="C84" s="8" t="s">
        <v>11</v>
      </c>
      <c r="D84" s="9">
        <v>28</v>
      </c>
      <c r="E84" s="9">
        <v>16</v>
      </c>
      <c r="F84" s="9">
        <v>5</v>
      </c>
      <c r="G84" s="9">
        <f t="shared" si="2"/>
        <v>11</v>
      </c>
      <c r="H84" s="9"/>
      <c r="I84" s="24"/>
      <c r="J84" s="9">
        <v>15</v>
      </c>
      <c r="K84" s="39">
        <f t="shared" si="3"/>
        <v>420</v>
      </c>
    </row>
    <row r="85" spans="1:11">
      <c r="A85" s="51">
        <v>7301241141</v>
      </c>
      <c r="B85" s="6" t="s">
        <v>107</v>
      </c>
      <c r="C85" s="8" t="s">
        <v>51</v>
      </c>
      <c r="D85" s="9">
        <v>42</v>
      </c>
      <c r="E85" s="9">
        <v>16</v>
      </c>
      <c r="F85" s="9">
        <v>0</v>
      </c>
      <c r="G85" s="9">
        <f t="shared" si="2"/>
        <v>16</v>
      </c>
      <c r="H85" s="9"/>
      <c r="I85" s="24"/>
      <c r="J85" s="9">
        <v>20</v>
      </c>
      <c r="K85" s="39">
        <f t="shared" si="3"/>
        <v>840</v>
      </c>
    </row>
    <row r="86" spans="1:11">
      <c r="A86" s="6">
        <v>7114064838</v>
      </c>
      <c r="B86" s="6" t="s">
        <v>58</v>
      </c>
      <c r="C86" s="8" t="s">
        <v>27</v>
      </c>
      <c r="D86" s="9">
        <v>23</v>
      </c>
      <c r="E86" s="9">
        <v>16</v>
      </c>
      <c r="F86" s="9">
        <v>4</v>
      </c>
      <c r="G86" s="9">
        <f t="shared" si="2"/>
        <v>12</v>
      </c>
      <c r="H86" s="9"/>
      <c r="I86" s="24"/>
      <c r="J86" s="9">
        <v>15</v>
      </c>
      <c r="K86" s="39">
        <f t="shared" si="3"/>
        <v>345</v>
      </c>
    </row>
    <row r="87" spans="1:11">
      <c r="A87" s="31">
        <v>7504160003</v>
      </c>
      <c r="B87" s="31" t="s">
        <v>108</v>
      </c>
      <c r="C87" s="7" t="s">
        <v>31</v>
      </c>
      <c r="D87" s="9">
        <v>29.8</v>
      </c>
      <c r="E87" s="9">
        <v>16</v>
      </c>
      <c r="F87" s="9">
        <v>0</v>
      </c>
      <c r="G87" s="9">
        <f t="shared" si="2"/>
        <v>16</v>
      </c>
      <c r="H87" s="9"/>
      <c r="I87" s="24"/>
      <c r="J87" s="9">
        <v>20</v>
      </c>
      <c r="K87" s="39">
        <f t="shared" si="3"/>
        <v>596</v>
      </c>
    </row>
    <row r="88" spans="1:11">
      <c r="A88" s="6">
        <v>7114104565</v>
      </c>
      <c r="B88" s="6" t="s">
        <v>95</v>
      </c>
      <c r="C88" s="8" t="s">
        <v>27</v>
      </c>
      <c r="D88" s="47">
        <v>39</v>
      </c>
      <c r="E88" s="9">
        <v>7</v>
      </c>
      <c r="F88" s="9">
        <v>0</v>
      </c>
      <c r="G88" s="9">
        <f t="shared" ref="G88:G108" si="4">E88-F88</f>
        <v>7</v>
      </c>
      <c r="H88" s="9"/>
      <c r="I88" s="24"/>
      <c r="J88" s="9">
        <v>10</v>
      </c>
      <c r="K88" s="39">
        <f t="shared" ref="K88:K108" si="5">D88*J88</f>
        <v>390</v>
      </c>
    </row>
    <row r="89" spans="1:11">
      <c r="A89" s="6">
        <v>7114104589</v>
      </c>
      <c r="B89" s="6" t="s">
        <v>96</v>
      </c>
      <c r="C89" s="8" t="s">
        <v>27</v>
      </c>
      <c r="D89" s="17">
        <v>27</v>
      </c>
      <c r="E89" s="9">
        <v>7</v>
      </c>
      <c r="F89" s="9">
        <v>0</v>
      </c>
      <c r="G89" s="9">
        <f t="shared" si="4"/>
        <v>7</v>
      </c>
      <c r="H89" s="9"/>
      <c r="I89" s="24"/>
      <c r="J89" s="9">
        <v>10</v>
      </c>
      <c r="K89" s="39">
        <f t="shared" si="5"/>
        <v>270</v>
      </c>
    </row>
    <row r="90" spans="1:11">
      <c r="A90" s="6">
        <v>7114106866</v>
      </c>
      <c r="B90" s="6" t="s">
        <v>97</v>
      </c>
      <c r="C90" s="8" t="s">
        <v>27</v>
      </c>
      <c r="D90" s="17">
        <v>30</v>
      </c>
      <c r="E90" s="9">
        <v>7</v>
      </c>
      <c r="F90" s="9">
        <v>0</v>
      </c>
      <c r="G90" s="9">
        <f t="shared" si="4"/>
        <v>7</v>
      </c>
      <c r="H90" s="9"/>
      <c r="I90" s="24"/>
      <c r="J90" s="9">
        <v>10</v>
      </c>
      <c r="K90" s="39">
        <f t="shared" si="5"/>
        <v>300</v>
      </c>
    </row>
    <row r="91" spans="1:11">
      <c r="A91" s="6">
        <v>7560347448</v>
      </c>
      <c r="B91" s="6" t="s">
        <v>109</v>
      </c>
      <c r="C91" s="8" t="s">
        <v>13</v>
      </c>
      <c r="D91" s="9">
        <v>36</v>
      </c>
      <c r="E91" s="9">
        <v>7</v>
      </c>
      <c r="F91" s="9">
        <v>0</v>
      </c>
      <c r="G91" s="9">
        <f t="shared" si="4"/>
        <v>7</v>
      </c>
      <c r="H91" s="9"/>
      <c r="I91" s="24"/>
      <c r="J91" s="9">
        <v>10</v>
      </c>
      <c r="K91" s="39">
        <f t="shared" si="5"/>
        <v>360</v>
      </c>
    </row>
    <row r="92" spans="1:11">
      <c r="A92" s="6">
        <v>7560850931</v>
      </c>
      <c r="B92" s="6" t="s">
        <v>110</v>
      </c>
      <c r="C92" s="8" t="s">
        <v>111</v>
      </c>
      <c r="D92" s="9">
        <v>30</v>
      </c>
      <c r="E92" s="9">
        <v>7</v>
      </c>
      <c r="F92" s="9">
        <v>0</v>
      </c>
      <c r="G92" s="9">
        <f t="shared" si="4"/>
        <v>7</v>
      </c>
      <c r="H92" s="9"/>
      <c r="I92" s="24"/>
      <c r="J92" s="9">
        <v>10</v>
      </c>
      <c r="K92" s="39">
        <f t="shared" si="5"/>
        <v>300</v>
      </c>
    </row>
    <row r="93" spans="1:11">
      <c r="A93" s="6">
        <v>7040259711</v>
      </c>
      <c r="B93" s="6" t="s">
        <v>112</v>
      </c>
      <c r="C93" s="8" t="s">
        <v>113</v>
      </c>
      <c r="D93" s="9">
        <v>18.6</v>
      </c>
      <c r="E93" s="9">
        <v>7</v>
      </c>
      <c r="F93" s="9">
        <v>4</v>
      </c>
      <c r="G93" s="9">
        <f t="shared" si="4"/>
        <v>3</v>
      </c>
      <c r="H93" s="9"/>
      <c r="I93" s="24"/>
      <c r="J93" s="9">
        <v>5</v>
      </c>
      <c r="K93" s="39">
        <f t="shared" si="5"/>
        <v>93</v>
      </c>
    </row>
    <row r="94" spans="1:11">
      <c r="A94" s="6">
        <v>7121251108</v>
      </c>
      <c r="B94" s="6" t="s">
        <v>114</v>
      </c>
      <c r="C94" s="8" t="s">
        <v>115</v>
      </c>
      <c r="D94" s="9">
        <v>35</v>
      </c>
      <c r="E94" s="9">
        <v>7</v>
      </c>
      <c r="F94" s="9">
        <v>4</v>
      </c>
      <c r="G94" s="9">
        <f t="shared" si="4"/>
        <v>3</v>
      </c>
      <c r="H94" s="9"/>
      <c r="I94" s="24"/>
      <c r="J94" s="9">
        <v>5</v>
      </c>
      <c r="K94" s="39">
        <f t="shared" si="5"/>
        <v>175</v>
      </c>
    </row>
    <row r="95" spans="1:11">
      <c r="A95" s="31">
        <v>7504160003</v>
      </c>
      <c r="B95" s="31" t="s">
        <v>108</v>
      </c>
      <c r="C95" s="7" t="s">
        <v>31</v>
      </c>
      <c r="D95" s="9">
        <v>29.8</v>
      </c>
      <c r="E95" s="9">
        <v>7</v>
      </c>
      <c r="F95" s="9">
        <v>0</v>
      </c>
      <c r="G95" s="9">
        <f t="shared" si="4"/>
        <v>7</v>
      </c>
      <c r="H95" s="9"/>
      <c r="I95" s="24"/>
      <c r="J95" s="9">
        <v>10</v>
      </c>
      <c r="K95" s="39">
        <f t="shared" si="5"/>
        <v>298</v>
      </c>
    </row>
    <row r="96" spans="1:11">
      <c r="A96" s="6">
        <v>7114104565</v>
      </c>
      <c r="B96" s="18" t="s">
        <v>95</v>
      </c>
      <c r="C96" s="8" t="s">
        <v>27</v>
      </c>
      <c r="D96" s="47">
        <v>39</v>
      </c>
      <c r="E96" s="9">
        <v>40</v>
      </c>
      <c r="F96" s="9">
        <v>0</v>
      </c>
      <c r="G96" s="9">
        <f t="shared" si="4"/>
        <v>40</v>
      </c>
      <c r="H96" s="9"/>
      <c r="I96" s="24"/>
      <c r="J96" s="9">
        <v>40</v>
      </c>
      <c r="K96" s="39">
        <f t="shared" si="5"/>
        <v>1560</v>
      </c>
    </row>
    <row r="97" spans="1:11">
      <c r="A97" s="6">
        <v>7114104589</v>
      </c>
      <c r="B97" s="15" t="s">
        <v>96</v>
      </c>
      <c r="C97" s="8" t="s">
        <v>27</v>
      </c>
      <c r="D97" s="17">
        <v>27</v>
      </c>
      <c r="E97" s="9">
        <v>40</v>
      </c>
      <c r="F97" s="9">
        <v>0</v>
      </c>
      <c r="G97" s="9">
        <f t="shared" si="4"/>
        <v>40</v>
      </c>
      <c r="H97" s="9"/>
      <c r="I97" s="24"/>
      <c r="J97" s="9">
        <v>40</v>
      </c>
      <c r="K97" s="39">
        <f t="shared" si="5"/>
        <v>1080</v>
      </c>
    </row>
    <row r="98" spans="1:11">
      <c r="A98" s="6">
        <v>7114106866</v>
      </c>
      <c r="B98" s="15" t="s">
        <v>97</v>
      </c>
      <c r="C98" s="8" t="s">
        <v>27</v>
      </c>
      <c r="D98" s="17">
        <v>30</v>
      </c>
      <c r="E98" s="9">
        <v>40</v>
      </c>
      <c r="F98" s="9">
        <v>0</v>
      </c>
      <c r="G98" s="9">
        <f t="shared" si="4"/>
        <v>40</v>
      </c>
      <c r="H98" s="9"/>
      <c r="I98" s="24"/>
      <c r="J98" s="9">
        <v>40</v>
      </c>
      <c r="K98" s="39">
        <f t="shared" si="5"/>
        <v>1200</v>
      </c>
    </row>
    <row r="99" spans="1:11">
      <c r="A99" s="6">
        <v>7568211437</v>
      </c>
      <c r="B99" s="6" t="s">
        <v>116</v>
      </c>
      <c r="C99" s="8" t="s">
        <v>67</v>
      </c>
      <c r="D99" s="9">
        <v>49.8</v>
      </c>
      <c r="E99" s="9">
        <v>40</v>
      </c>
      <c r="F99" s="9">
        <v>0</v>
      </c>
      <c r="G99" s="9">
        <f t="shared" si="4"/>
        <v>40</v>
      </c>
      <c r="H99" s="9"/>
      <c r="I99" s="24"/>
      <c r="J99" s="9">
        <v>40</v>
      </c>
      <c r="K99" s="39">
        <f t="shared" si="5"/>
        <v>1992</v>
      </c>
    </row>
    <row r="100" spans="1:11">
      <c r="A100" s="52" t="s">
        <v>117</v>
      </c>
      <c r="B100" s="6" t="s">
        <v>118</v>
      </c>
      <c r="C100" s="8" t="s">
        <v>20</v>
      </c>
      <c r="D100" s="9">
        <v>35</v>
      </c>
      <c r="E100" s="9">
        <v>40</v>
      </c>
      <c r="F100" s="9">
        <v>0</v>
      </c>
      <c r="G100" s="9">
        <f t="shared" si="4"/>
        <v>40</v>
      </c>
      <c r="H100" s="9"/>
      <c r="I100" s="24"/>
      <c r="J100" s="9">
        <v>40</v>
      </c>
      <c r="K100" s="39">
        <f t="shared" si="5"/>
        <v>1400</v>
      </c>
    </row>
    <row r="101" spans="1:11">
      <c r="A101" s="53">
        <v>7313142627</v>
      </c>
      <c r="B101" s="54" t="s">
        <v>119</v>
      </c>
      <c r="C101" s="55" t="s">
        <v>61</v>
      </c>
      <c r="D101" s="9">
        <v>33</v>
      </c>
      <c r="E101" s="9">
        <v>24</v>
      </c>
      <c r="F101" s="39">
        <v>0</v>
      </c>
      <c r="G101" s="9">
        <f t="shared" si="4"/>
        <v>24</v>
      </c>
      <c r="H101" s="9"/>
      <c r="I101" s="24"/>
      <c r="J101" s="9">
        <v>30</v>
      </c>
      <c r="K101" s="39">
        <f t="shared" si="5"/>
        <v>990</v>
      </c>
    </row>
    <row r="102" spans="1:11">
      <c r="A102" s="56">
        <v>7111534167</v>
      </c>
      <c r="B102" s="56" t="s">
        <v>120</v>
      </c>
      <c r="C102" s="8" t="s">
        <v>20</v>
      </c>
      <c r="D102" s="9">
        <v>27.3</v>
      </c>
      <c r="E102" s="9">
        <v>24</v>
      </c>
      <c r="F102" s="9">
        <v>0</v>
      </c>
      <c r="G102" s="9">
        <f t="shared" si="4"/>
        <v>24</v>
      </c>
      <c r="H102" s="9"/>
      <c r="I102" s="24"/>
      <c r="J102" s="9">
        <v>30</v>
      </c>
      <c r="K102" s="39">
        <f t="shared" si="5"/>
        <v>819</v>
      </c>
    </row>
    <row r="103" spans="1:11">
      <c r="A103" s="56">
        <v>7313145284</v>
      </c>
      <c r="B103" s="57" t="s">
        <v>121</v>
      </c>
      <c r="C103" s="9" t="s">
        <v>61</v>
      </c>
      <c r="D103" s="9">
        <v>28</v>
      </c>
      <c r="E103" s="9">
        <v>24</v>
      </c>
      <c r="F103" s="9">
        <v>0</v>
      </c>
      <c r="G103" s="9">
        <f t="shared" si="4"/>
        <v>24</v>
      </c>
      <c r="H103" s="9"/>
      <c r="I103" s="24"/>
      <c r="J103" s="9">
        <v>30</v>
      </c>
      <c r="K103" s="39">
        <f t="shared" si="5"/>
        <v>840</v>
      </c>
    </row>
    <row r="104" spans="1:11">
      <c r="A104" s="56">
        <v>7313156051</v>
      </c>
      <c r="B104" s="57" t="s">
        <v>122</v>
      </c>
      <c r="C104" s="9" t="s">
        <v>61</v>
      </c>
      <c r="D104" s="9">
        <v>38</v>
      </c>
      <c r="E104" s="9">
        <v>24</v>
      </c>
      <c r="F104" s="9">
        <v>0</v>
      </c>
      <c r="G104" s="9">
        <f t="shared" si="4"/>
        <v>24</v>
      </c>
      <c r="H104" s="9"/>
      <c r="I104" s="24"/>
      <c r="J104" s="9">
        <v>30</v>
      </c>
      <c r="K104" s="39">
        <f t="shared" si="5"/>
        <v>1140</v>
      </c>
    </row>
    <row r="105" spans="1:11">
      <c r="A105" s="6">
        <v>7560336657</v>
      </c>
      <c r="B105" s="58" t="s">
        <v>15</v>
      </c>
      <c r="C105" s="8" t="s">
        <v>13</v>
      </c>
      <c r="D105" s="59">
        <v>37</v>
      </c>
      <c r="E105" s="9">
        <v>24</v>
      </c>
      <c r="F105" s="9">
        <v>0</v>
      </c>
      <c r="G105" s="9">
        <f t="shared" si="4"/>
        <v>24</v>
      </c>
      <c r="H105" s="9"/>
      <c r="I105" s="24"/>
      <c r="J105" s="9">
        <v>30</v>
      </c>
      <c r="K105" s="39">
        <f t="shared" si="5"/>
        <v>1110</v>
      </c>
    </row>
    <row r="106" spans="1:11">
      <c r="A106" s="56">
        <v>7801741998</v>
      </c>
      <c r="B106" s="60" t="s">
        <v>123</v>
      </c>
      <c r="C106" s="61" t="s">
        <v>124</v>
      </c>
      <c r="D106" s="62">
        <v>20</v>
      </c>
      <c r="E106" s="9">
        <v>24</v>
      </c>
      <c r="F106" s="9">
        <v>0</v>
      </c>
      <c r="G106" s="9">
        <f t="shared" si="4"/>
        <v>24</v>
      </c>
      <c r="H106" s="9"/>
      <c r="I106" s="24"/>
      <c r="J106" s="9">
        <v>30</v>
      </c>
      <c r="K106" s="39">
        <f t="shared" si="5"/>
        <v>600</v>
      </c>
    </row>
    <row r="107" spans="1:11">
      <c r="A107" s="56">
        <v>7040407297</v>
      </c>
      <c r="B107" s="60" t="s">
        <v>125</v>
      </c>
      <c r="C107" s="61" t="s">
        <v>113</v>
      </c>
      <c r="D107" s="62">
        <v>29</v>
      </c>
      <c r="E107" s="9">
        <v>24</v>
      </c>
      <c r="F107" s="9">
        <v>0</v>
      </c>
      <c r="G107" s="9">
        <f t="shared" si="4"/>
        <v>24</v>
      </c>
      <c r="H107" s="9"/>
      <c r="I107" s="24"/>
      <c r="J107" s="9">
        <v>30</v>
      </c>
      <c r="K107" s="39">
        <f t="shared" si="5"/>
        <v>870</v>
      </c>
    </row>
    <row r="108" spans="1:11">
      <c r="A108" s="56">
        <v>7504177025</v>
      </c>
      <c r="B108" s="63" t="s">
        <v>126</v>
      </c>
      <c r="C108" s="9" t="s">
        <v>31</v>
      </c>
      <c r="D108" s="9">
        <v>36</v>
      </c>
      <c r="E108" s="9">
        <v>24</v>
      </c>
      <c r="F108" s="39">
        <v>1</v>
      </c>
      <c r="G108" s="9">
        <f t="shared" si="4"/>
        <v>23</v>
      </c>
      <c r="H108" s="9"/>
      <c r="I108" s="24"/>
      <c r="J108" s="9">
        <v>30</v>
      </c>
      <c r="K108" s="39">
        <f t="shared" si="5"/>
        <v>1080</v>
      </c>
    </row>
    <row r="109" spans="1:11">
      <c r="A109" s="64" t="s">
        <v>127</v>
      </c>
      <c r="B109" s="65"/>
      <c r="C109" s="65"/>
      <c r="D109" s="65"/>
      <c r="E109" s="65"/>
      <c r="F109" s="65"/>
      <c r="G109" s="65"/>
      <c r="H109" s="65"/>
      <c r="I109" s="65"/>
      <c r="J109" s="69"/>
      <c r="K109" s="39">
        <f>SUM(K3:K108)</f>
        <v>380348</v>
      </c>
    </row>
    <row r="110" spans="4:9">
      <c r="D110" s="66"/>
      <c r="I110" s="70"/>
    </row>
    <row r="111" spans="4:9">
      <c r="D111" s="66"/>
      <c r="I111" s="70"/>
    </row>
    <row r="112" spans="4:9">
      <c r="D112" s="66"/>
      <c r="I112" s="70"/>
    </row>
    <row r="113" spans="4:9">
      <c r="D113" s="66"/>
      <c r="I113" s="70"/>
    </row>
    <row r="114" spans="4:9">
      <c r="D114" s="66"/>
      <c r="I114" s="70"/>
    </row>
    <row r="115" spans="4:9">
      <c r="D115" s="66"/>
      <c r="I115" s="70"/>
    </row>
    <row r="116" spans="4:9">
      <c r="D116" s="66"/>
      <c r="I116" s="70"/>
    </row>
    <row r="117" spans="4:9">
      <c r="D117" s="66"/>
      <c r="I117" s="70"/>
    </row>
    <row r="118" spans="4:9">
      <c r="D118" s="66"/>
      <c r="I118" s="70"/>
    </row>
    <row r="119" spans="4:9">
      <c r="D119" s="67"/>
      <c r="I119" s="70"/>
    </row>
    <row r="120" spans="4:9">
      <c r="D120" s="67"/>
      <c r="I120" s="70"/>
    </row>
    <row r="121" spans="4:9">
      <c r="D121" s="67"/>
      <c r="I121" s="70"/>
    </row>
    <row r="122" spans="9:9">
      <c r="I122" s="70"/>
    </row>
    <row r="123" spans="9:9">
      <c r="I123" s="70"/>
    </row>
    <row r="124" spans="9:9">
      <c r="I124" s="70"/>
    </row>
    <row r="125" spans="9:9">
      <c r="I125" s="70"/>
    </row>
    <row r="126" spans="9:9">
      <c r="I126" s="70"/>
    </row>
    <row r="127" spans="9:9">
      <c r="I127" s="70"/>
    </row>
    <row r="128" spans="9:9">
      <c r="I128" s="70"/>
    </row>
    <row r="129" spans="9:9">
      <c r="I129" s="70"/>
    </row>
    <row r="130" spans="9:9">
      <c r="I130" s="70"/>
    </row>
    <row r="131" spans="9:9">
      <c r="I131" s="70"/>
    </row>
    <row r="132" spans="9:9">
      <c r="I132" s="70"/>
    </row>
    <row r="133" spans="9:9">
      <c r="I133" s="70"/>
    </row>
    <row r="134" spans="9:9">
      <c r="I134" s="70"/>
    </row>
    <row r="135" spans="9:9">
      <c r="I135" s="70"/>
    </row>
    <row r="136" spans="9:9">
      <c r="I136" s="70"/>
    </row>
    <row r="137" spans="9:9">
      <c r="I137" s="70"/>
    </row>
    <row r="138" spans="9:9">
      <c r="I138" s="70"/>
    </row>
    <row r="139" spans="9:9">
      <c r="I139" s="70"/>
    </row>
    <row r="140" spans="9:9">
      <c r="I140" s="70"/>
    </row>
    <row r="141" spans="9:9">
      <c r="I141" s="70"/>
    </row>
    <row r="142" spans="9:9">
      <c r="I142" s="70"/>
    </row>
    <row r="143" spans="9:9">
      <c r="I143" s="70"/>
    </row>
    <row r="144" spans="9:9">
      <c r="I144" s="70"/>
    </row>
    <row r="145" spans="9:9">
      <c r="I145" s="70"/>
    </row>
    <row r="146" spans="9:9">
      <c r="I146" s="70"/>
    </row>
    <row r="147" spans="9:9">
      <c r="I147" s="70"/>
    </row>
    <row r="148" spans="9:9">
      <c r="I148" s="70"/>
    </row>
    <row r="149" spans="9:9">
      <c r="I149" s="70"/>
    </row>
    <row r="150" spans="9:9">
      <c r="I150" s="70"/>
    </row>
    <row r="151" spans="9:9">
      <c r="I151" s="70"/>
    </row>
    <row r="152" spans="9:9">
      <c r="I152" s="70"/>
    </row>
    <row r="153" spans="9:9">
      <c r="I153" s="70"/>
    </row>
    <row r="154" spans="9:9">
      <c r="I154" s="70"/>
    </row>
    <row r="155" spans="9:9">
      <c r="I155" s="70"/>
    </row>
    <row r="156" spans="9:9">
      <c r="I156" s="70"/>
    </row>
    <row r="157" spans="9:9">
      <c r="I157" s="70"/>
    </row>
    <row r="158" spans="9:9">
      <c r="I158" s="70"/>
    </row>
    <row r="159" spans="9:9">
      <c r="I159" s="70"/>
    </row>
    <row r="160" spans="9:9">
      <c r="I160" s="70"/>
    </row>
    <row r="161" spans="9:9">
      <c r="I161" s="70"/>
    </row>
    <row r="162" spans="9:9">
      <c r="I162" s="70"/>
    </row>
    <row r="163" spans="9:9">
      <c r="I163" s="70"/>
    </row>
    <row r="164" spans="9:9">
      <c r="I164" s="70"/>
    </row>
    <row r="165" spans="9:9">
      <c r="I165" s="70"/>
    </row>
    <row r="166" spans="9:9">
      <c r="I166" s="70"/>
    </row>
    <row r="167" spans="9:9">
      <c r="I167" s="70"/>
    </row>
    <row r="168" spans="9:9">
      <c r="I168" s="70"/>
    </row>
    <row r="169" spans="9:9">
      <c r="I169" s="70"/>
    </row>
    <row r="170" spans="9:9">
      <c r="I170" s="70"/>
    </row>
    <row r="171" spans="9:9">
      <c r="I171" s="70"/>
    </row>
    <row r="172" spans="9:9">
      <c r="I172" s="70"/>
    </row>
    <row r="173" spans="9:9">
      <c r="I173" s="70"/>
    </row>
    <row r="174" spans="9:9">
      <c r="I174" s="70"/>
    </row>
    <row r="175" spans="9:9">
      <c r="I175" s="70"/>
    </row>
    <row r="176" spans="9:9">
      <c r="I176" s="70"/>
    </row>
    <row r="177" spans="9:9">
      <c r="I177" s="70"/>
    </row>
    <row r="178" spans="9:9">
      <c r="I178" s="70"/>
    </row>
    <row r="179" spans="9:9">
      <c r="I179" s="70"/>
    </row>
    <row r="180" spans="9:9">
      <c r="I180" s="70"/>
    </row>
    <row r="181" spans="9:9">
      <c r="I181" s="70"/>
    </row>
    <row r="182" spans="9:9">
      <c r="I182" s="70"/>
    </row>
    <row r="183" spans="9:9">
      <c r="I183" s="70"/>
    </row>
    <row r="184" spans="9:9">
      <c r="I184" s="70"/>
    </row>
    <row r="185" spans="9:9">
      <c r="I185" s="70"/>
    </row>
    <row r="186" spans="9:9">
      <c r="I186" s="70"/>
    </row>
    <row r="187" spans="9:9">
      <c r="I187" s="70"/>
    </row>
    <row r="188" spans="9:9">
      <c r="I188" s="70"/>
    </row>
    <row r="189" spans="9:9">
      <c r="I189" s="70"/>
    </row>
    <row r="190" spans="9:9">
      <c r="I190" s="70"/>
    </row>
    <row r="191" spans="9:9">
      <c r="I191" s="70"/>
    </row>
    <row r="192" spans="9:9">
      <c r="I192" s="70"/>
    </row>
    <row r="193" spans="9:9">
      <c r="I193" s="70"/>
    </row>
    <row r="194" spans="9:9">
      <c r="I194" s="70"/>
    </row>
    <row r="195" spans="9:9">
      <c r="I195" s="70"/>
    </row>
    <row r="196" spans="9:9">
      <c r="I196" s="70"/>
    </row>
    <row r="197" spans="9:9">
      <c r="I197" s="70"/>
    </row>
    <row r="198" spans="9:9">
      <c r="I198" s="70"/>
    </row>
    <row r="199" spans="9:9">
      <c r="I199" s="70"/>
    </row>
    <row r="200" spans="9:9">
      <c r="I200" s="70"/>
    </row>
    <row r="201" spans="9:9">
      <c r="I201" s="70"/>
    </row>
    <row r="202" spans="9:9">
      <c r="I202" s="70"/>
    </row>
    <row r="203" spans="9:9">
      <c r="I203" s="70"/>
    </row>
    <row r="204" spans="9:9">
      <c r="I204" s="70"/>
    </row>
    <row r="205" spans="9:9">
      <c r="I205" s="70"/>
    </row>
    <row r="206" spans="9:9">
      <c r="I206" s="70"/>
    </row>
    <row r="207" spans="9:9">
      <c r="I207" s="70"/>
    </row>
    <row r="208" spans="9:9">
      <c r="I208" s="70"/>
    </row>
    <row r="209" spans="9:9">
      <c r="I209" s="70"/>
    </row>
    <row r="210" spans="9:9">
      <c r="I210" s="70"/>
    </row>
    <row r="211" spans="9:9">
      <c r="I211" s="70"/>
    </row>
    <row r="212" spans="9:9">
      <c r="I212" s="70"/>
    </row>
    <row r="213" spans="9:9">
      <c r="I213" s="70"/>
    </row>
    <row r="214" spans="9:9">
      <c r="I214" s="70"/>
    </row>
    <row r="215" spans="9:9">
      <c r="I215" s="70"/>
    </row>
    <row r="216" spans="9:9">
      <c r="I216" s="70"/>
    </row>
    <row r="217" spans="9:9">
      <c r="I217" s="70"/>
    </row>
    <row r="218" spans="9:9">
      <c r="I218" s="70"/>
    </row>
    <row r="219" spans="9:9">
      <c r="I219" s="70"/>
    </row>
    <row r="220" spans="9:9">
      <c r="I220" s="70"/>
    </row>
    <row r="221" spans="9:9">
      <c r="I221" s="70"/>
    </row>
    <row r="222" spans="9:9">
      <c r="I222" s="70"/>
    </row>
    <row r="223" spans="9:9">
      <c r="I223" s="70"/>
    </row>
    <row r="224" spans="9:9">
      <c r="I224" s="70"/>
    </row>
    <row r="225" spans="9:9">
      <c r="I225" s="70"/>
    </row>
    <row r="226" spans="9:9">
      <c r="I226" s="70"/>
    </row>
    <row r="227" spans="9:9">
      <c r="I227" s="70"/>
    </row>
    <row r="228" spans="9:9">
      <c r="I228" s="70"/>
    </row>
    <row r="229" spans="9:9">
      <c r="I229" s="70"/>
    </row>
    <row r="230" spans="9:9">
      <c r="I230" s="70"/>
    </row>
    <row r="231" spans="9:9">
      <c r="I231" s="70"/>
    </row>
    <row r="232" spans="9:9">
      <c r="I232" s="70"/>
    </row>
    <row r="233" spans="9:9">
      <c r="I233" s="70"/>
    </row>
    <row r="234" spans="9:9">
      <c r="I234" s="70"/>
    </row>
    <row r="235" spans="9:9">
      <c r="I235" s="70"/>
    </row>
    <row r="236" spans="9:9">
      <c r="I236" s="70"/>
    </row>
    <row r="237" spans="9:9">
      <c r="I237" s="70"/>
    </row>
    <row r="238" spans="9:9">
      <c r="I238" s="70"/>
    </row>
    <row r="239" spans="9:9">
      <c r="I239" s="70"/>
    </row>
    <row r="240" spans="9:9">
      <c r="I240" s="70"/>
    </row>
    <row r="241" spans="9:9">
      <c r="I241" s="70"/>
    </row>
    <row r="242" spans="9:9">
      <c r="I242" s="70"/>
    </row>
    <row r="243" spans="9:9">
      <c r="I243" s="70"/>
    </row>
    <row r="244" spans="9:9">
      <c r="I244" s="70"/>
    </row>
    <row r="245" spans="9:9">
      <c r="I245" s="70"/>
    </row>
    <row r="246" spans="9:9">
      <c r="I246" s="70"/>
    </row>
    <row r="247" spans="9:9">
      <c r="I247" s="70"/>
    </row>
    <row r="248" spans="9:9">
      <c r="I248" s="70"/>
    </row>
    <row r="249" spans="9:9">
      <c r="I249" s="70"/>
    </row>
    <row r="250" spans="9:9">
      <c r="I250" s="70"/>
    </row>
    <row r="251" spans="9:9">
      <c r="I251" s="70"/>
    </row>
    <row r="252" spans="9:9">
      <c r="I252" s="70"/>
    </row>
    <row r="253" spans="9:9">
      <c r="I253" s="70"/>
    </row>
    <row r="254" spans="9:9">
      <c r="I254" s="70"/>
    </row>
    <row r="255" spans="9:9">
      <c r="I255" s="70"/>
    </row>
    <row r="256" spans="9:9">
      <c r="I256" s="70"/>
    </row>
    <row r="257" spans="9:9">
      <c r="I257" s="70"/>
    </row>
    <row r="258" spans="9:9">
      <c r="I258" s="70"/>
    </row>
    <row r="259" spans="9:9">
      <c r="I259" s="70"/>
    </row>
    <row r="260" spans="9:9">
      <c r="I260" s="70"/>
    </row>
    <row r="261" spans="9:9">
      <c r="I261" s="70"/>
    </row>
    <row r="262" spans="9:9">
      <c r="I262" s="70"/>
    </row>
    <row r="263" spans="9:9">
      <c r="I263" s="70"/>
    </row>
    <row r="264" spans="9:9">
      <c r="I264" s="70"/>
    </row>
    <row r="265" spans="9:9">
      <c r="I265" s="70"/>
    </row>
    <row r="266" spans="9:9">
      <c r="I266" s="70"/>
    </row>
    <row r="267" spans="9:9">
      <c r="I267" s="70"/>
    </row>
    <row r="268" spans="9:9">
      <c r="I268" s="70"/>
    </row>
    <row r="269" spans="9:9">
      <c r="I269" s="70"/>
    </row>
    <row r="270" spans="9:9">
      <c r="I270" s="70"/>
    </row>
    <row r="271" spans="9:9">
      <c r="I271" s="70"/>
    </row>
    <row r="272" spans="9:9">
      <c r="I272" s="70"/>
    </row>
    <row r="273" spans="9:9">
      <c r="I273" s="70"/>
    </row>
    <row r="274" spans="9:9">
      <c r="I274" s="70"/>
    </row>
    <row r="275" spans="9:9">
      <c r="I275" s="70"/>
    </row>
    <row r="276" spans="9:9">
      <c r="I276" s="70"/>
    </row>
    <row r="277" spans="9:9">
      <c r="I277" s="70"/>
    </row>
    <row r="278" spans="9:9">
      <c r="I278" s="70"/>
    </row>
    <row r="279" spans="9:9">
      <c r="I279" s="70"/>
    </row>
    <row r="280" spans="9:9">
      <c r="I280" s="70"/>
    </row>
    <row r="281" spans="9:9">
      <c r="I281" s="70"/>
    </row>
    <row r="282" spans="9:9">
      <c r="I282" s="70"/>
    </row>
    <row r="283" spans="9:9">
      <c r="I283" s="70"/>
    </row>
    <row r="284" spans="9:9">
      <c r="I284" s="70"/>
    </row>
    <row r="285" spans="9:9">
      <c r="I285" s="70"/>
    </row>
    <row r="286" spans="9:9">
      <c r="I286" s="70"/>
    </row>
    <row r="287" spans="9:9">
      <c r="I287" s="70"/>
    </row>
    <row r="288" spans="9:9">
      <c r="I288" s="70"/>
    </row>
    <row r="289" spans="9:9">
      <c r="I289" s="70"/>
    </row>
    <row r="290" spans="9:9">
      <c r="I290" s="70"/>
    </row>
    <row r="291" spans="9:9">
      <c r="I291" s="70"/>
    </row>
    <row r="292" spans="9:9">
      <c r="I292" s="70"/>
    </row>
    <row r="293" spans="9:9">
      <c r="I293" s="70"/>
    </row>
    <row r="294" spans="9:9">
      <c r="I294" s="70"/>
    </row>
    <row r="295" spans="9:9">
      <c r="I295" s="70"/>
    </row>
    <row r="296" spans="9:9">
      <c r="I296" s="70"/>
    </row>
    <row r="297" spans="9:9">
      <c r="I297" s="70"/>
    </row>
    <row r="298" spans="9:9">
      <c r="I298" s="70"/>
    </row>
    <row r="299" spans="9:9">
      <c r="I299" s="70"/>
    </row>
    <row r="300" spans="9:9">
      <c r="I300" s="70"/>
    </row>
    <row r="301" spans="9:9">
      <c r="I301" s="70"/>
    </row>
    <row r="302" spans="9:9">
      <c r="I302" s="70"/>
    </row>
    <row r="303" spans="9:9">
      <c r="I303" s="70"/>
    </row>
    <row r="304" spans="9:9">
      <c r="I304" s="70"/>
    </row>
    <row r="305" spans="9:9">
      <c r="I305" s="70"/>
    </row>
    <row r="306" spans="9:9">
      <c r="I306" s="70"/>
    </row>
    <row r="307" spans="9:9">
      <c r="I307" s="70"/>
    </row>
    <row r="308" spans="9:9">
      <c r="I308" s="70"/>
    </row>
    <row r="309" spans="9:9">
      <c r="I309" s="70"/>
    </row>
    <row r="310" spans="9:9">
      <c r="I310" s="70"/>
    </row>
    <row r="311" spans="9:9">
      <c r="I311" s="70"/>
    </row>
    <row r="312" spans="9:9">
      <c r="I312" s="70"/>
    </row>
    <row r="313" spans="9:9">
      <c r="I313" s="70"/>
    </row>
    <row r="314" spans="9:9">
      <c r="I314" s="70"/>
    </row>
    <row r="315" spans="9:9">
      <c r="I315" s="70"/>
    </row>
    <row r="316" spans="9:9">
      <c r="I316" s="70"/>
    </row>
    <row r="317" spans="9:9">
      <c r="I317" s="70"/>
    </row>
    <row r="318" spans="9:9">
      <c r="I318" s="70"/>
    </row>
    <row r="319" spans="9:9">
      <c r="I319" s="70"/>
    </row>
    <row r="320" spans="9:9">
      <c r="I320" s="70"/>
    </row>
    <row r="321" spans="9:9">
      <c r="I321" s="70"/>
    </row>
    <row r="322" spans="9:9">
      <c r="I322" s="70"/>
    </row>
    <row r="323" spans="9:9">
      <c r="I323" s="70"/>
    </row>
    <row r="324" spans="9:9">
      <c r="I324" s="70"/>
    </row>
    <row r="325" spans="9:9">
      <c r="I325" s="70"/>
    </row>
    <row r="326" spans="9:9">
      <c r="I326" s="70"/>
    </row>
    <row r="327" spans="9:9">
      <c r="I327" s="70"/>
    </row>
    <row r="328" spans="9:9">
      <c r="I328" s="70"/>
    </row>
    <row r="329" spans="9:9">
      <c r="I329" s="70"/>
    </row>
    <row r="330" spans="9:9">
      <c r="I330" s="70"/>
    </row>
    <row r="331" spans="9:9">
      <c r="I331" s="70"/>
    </row>
    <row r="332" spans="9:9">
      <c r="I332" s="70"/>
    </row>
    <row r="333" spans="9:9">
      <c r="I333" s="70"/>
    </row>
    <row r="334" spans="9:9">
      <c r="I334" s="70"/>
    </row>
    <row r="335" spans="9:9">
      <c r="I335" s="70"/>
    </row>
    <row r="336" spans="9:9">
      <c r="I336" s="70"/>
    </row>
    <row r="337" spans="9:9">
      <c r="I337" s="70"/>
    </row>
    <row r="338" spans="9:9">
      <c r="I338" s="70"/>
    </row>
    <row r="339" spans="9:9">
      <c r="I339" s="70"/>
    </row>
    <row r="340" spans="9:9">
      <c r="I340" s="70"/>
    </row>
    <row r="341" spans="9:9">
      <c r="I341" s="70"/>
    </row>
    <row r="342" spans="9:9">
      <c r="I342" s="70"/>
    </row>
    <row r="343" spans="9:9">
      <c r="I343" s="70"/>
    </row>
    <row r="344" spans="9:9">
      <c r="I344" s="70"/>
    </row>
    <row r="345" spans="9:9">
      <c r="I345" s="70"/>
    </row>
    <row r="346" spans="9:9">
      <c r="I346" s="70"/>
    </row>
    <row r="347" spans="9:9">
      <c r="I347" s="70"/>
    </row>
    <row r="348" spans="9:9">
      <c r="I348" s="70"/>
    </row>
    <row r="349" spans="9:9">
      <c r="I349" s="70"/>
    </row>
    <row r="350" spans="9:9">
      <c r="I350" s="70"/>
    </row>
    <row r="351" spans="9:9">
      <c r="I351" s="70"/>
    </row>
    <row r="352" spans="9:9">
      <c r="I352" s="70"/>
    </row>
    <row r="353" spans="9:9">
      <c r="I353" s="70"/>
    </row>
    <row r="354" spans="9:9">
      <c r="I354" s="70"/>
    </row>
    <row r="355" spans="9:9">
      <c r="I355" s="70"/>
    </row>
    <row r="356" spans="9:9">
      <c r="I356" s="70"/>
    </row>
    <row r="357" spans="9:9">
      <c r="I357" s="70"/>
    </row>
    <row r="358" spans="9:9">
      <c r="I358" s="70"/>
    </row>
    <row r="359" spans="9:9">
      <c r="I359" s="70"/>
    </row>
    <row r="360" spans="9:9">
      <c r="I360" s="70"/>
    </row>
  </sheetData>
  <mergeCells count="2">
    <mergeCell ref="A1:J1"/>
    <mergeCell ref="A109:J109"/>
  </mergeCells>
  <pageMargins left="0.75" right="0.75" top="1" bottom="1" header="0.5" footer="0.5"/>
  <pageSetup paperSize="9" firstPageNumber="4294963191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 User</dc:creator>
  <cp:lastModifiedBy>xuyuan</cp:lastModifiedBy>
  <dcterms:created xsi:type="dcterms:W3CDTF">2006-07-14T08:23:00Z</dcterms:created>
  <cp:lastPrinted>2016-07-07T07:11:00Z</cp:lastPrinted>
  <dcterms:modified xsi:type="dcterms:W3CDTF">2017-07-28T03:07:18Z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